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67" i="3" l="1"/>
  <c r="J12" i="1"/>
  <c r="J13" i="1"/>
  <c r="J14" i="1"/>
  <c r="J15" i="1"/>
  <c r="J16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8" i="1"/>
  <c r="J79" i="1"/>
  <c r="J80" i="1"/>
  <c r="J81" i="1"/>
  <c r="J82" i="1"/>
  <c r="J86" i="1"/>
  <c r="J88" i="1"/>
  <c r="J91" i="1"/>
  <c r="J93" i="1"/>
  <c r="J97" i="1"/>
  <c r="J98" i="1"/>
  <c r="J99" i="1"/>
  <c r="J100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1" i="1"/>
  <c r="J315" i="1"/>
  <c r="J316" i="1"/>
  <c r="J317" i="1"/>
  <c r="J318" i="1"/>
  <c r="J319" i="1"/>
  <c r="J320" i="1"/>
  <c r="J322" i="1"/>
  <c r="J324" i="1"/>
  <c r="J325" i="1"/>
  <c r="J326" i="1"/>
  <c r="J327" i="1"/>
  <c r="J328" i="1"/>
  <c r="J329" i="1"/>
  <c r="J330" i="1"/>
  <c r="J331" i="1"/>
  <c r="J332" i="1"/>
  <c r="J333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9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I68" i="1" l="1"/>
  <c r="I67" i="1" s="1"/>
  <c r="I64" i="1"/>
  <c r="I63" i="1" s="1"/>
  <c r="I423" i="1" l="1"/>
  <c r="H423" i="1"/>
  <c r="I338" i="2"/>
  <c r="J338" i="2"/>
  <c r="K338" i="2" s="1"/>
  <c r="H338" i="2"/>
  <c r="H133" i="1"/>
  <c r="I133" i="1"/>
  <c r="G133" i="1"/>
  <c r="G186" i="3" l="1"/>
  <c r="H186" i="3"/>
  <c r="G187" i="3"/>
  <c r="H187" i="3"/>
  <c r="F187" i="3"/>
  <c r="H13" i="3"/>
  <c r="H17" i="3"/>
  <c r="H19" i="3"/>
  <c r="H21" i="3"/>
  <c r="H25" i="3"/>
  <c r="H28" i="3"/>
  <c r="H30" i="3"/>
  <c r="H32" i="3"/>
  <c r="H35" i="3"/>
  <c r="H39" i="3"/>
  <c r="H43" i="3"/>
  <c r="H45" i="3"/>
  <c r="H47" i="3"/>
  <c r="H50" i="3"/>
  <c r="H53" i="3"/>
  <c r="H55" i="3"/>
  <c r="H57" i="3"/>
  <c r="H60" i="3"/>
  <c r="H64" i="3"/>
  <c r="H68" i="3"/>
  <c r="H67" i="3" s="1"/>
  <c r="H70" i="3"/>
  <c r="H72" i="3"/>
  <c r="H75" i="3"/>
  <c r="H78" i="3"/>
  <c r="H83" i="3"/>
  <c r="H84" i="3"/>
  <c r="H85" i="3"/>
  <c r="H88" i="3"/>
  <c r="H91" i="3"/>
  <c r="H94" i="3"/>
  <c r="H100" i="3"/>
  <c r="H105" i="3"/>
  <c r="H110" i="3"/>
  <c r="H112" i="3"/>
  <c r="H114" i="3"/>
  <c r="H117" i="3"/>
  <c r="H122" i="3"/>
  <c r="H126" i="3"/>
  <c r="H130" i="3"/>
  <c r="H134" i="3"/>
  <c r="H133" i="3" s="1"/>
  <c r="H132" i="3" s="1"/>
  <c r="H137" i="3"/>
  <c r="H140" i="3"/>
  <c r="H139" i="3" s="1"/>
  <c r="H142" i="3"/>
  <c r="H146" i="3"/>
  <c r="H149" i="3"/>
  <c r="H151" i="3"/>
  <c r="H154" i="3"/>
  <c r="H159" i="3"/>
  <c r="H162" i="3"/>
  <c r="H168" i="3"/>
  <c r="H169" i="3"/>
  <c r="H170" i="3"/>
  <c r="H171" i="3"/>
  <c r="H174" i="3"/>
  <c r="H177" i="3"/>
  <c r="H179" i="3"/>
  <c r="H181" i="3"/>
  <c r="H190" i="3"/>
  <c r="H196" i="3"/>
  <c r="H197" i="3"/>
  <c r="H198" i="3"/>
  <c r="H199" i="3"/>
  <c r="H204" i="3"/>
  <c r="H209" i="3"/>
  <c r="H214" i="3"/>
  <c r="H215" i="3"/>
  <c r="H218" i="3"/>
  <c r="H222" i="3"/>
  <c r="H225" i="3"/>
  <c r="H228" i="3"/>
  <c r="H231" i="3"/>
  <c r="H235" i="3"/>
  <c r="H236" i="3"/>
  <c r="H240" i="3"/>
  <c r="H241" i="3"/>
  <c r="H244" i="3"/>
  <c r="H245" i="3"/>
  <c r="H248" i="3"/>
  <c r="H251" i="3"/>
  <c r="H254" i="3"/>
  <c r="H255" i="3"/>
  <c r="H258" i="3"/>
  <c r="H262" i="3"/>
  <c r="H266" i="3"/>
  <c r="H270" i="3"/>
  <c r="H273" i="3"/>
  <c r="H272" i="3" s="1"/>
  <c r="H271" i="3" s="1"/>
  <c r="H276" i="3"/>
  <c r="H280" i="3"/>
  <c r="H284" i="3"/>
  <c r="H286" i="3"/>
  <c r="H288" i="3"/>
  <c r="H291" i="3"/>
  <c r="H292" i="3"/>
  <c r="H296" i="3"/>
  <c r="H298" i="3"/>
  <c r="H301" i="3"/>
  <c r="H303" i="3"/>
  <c r="H307" i="3"/>
  <c r="H310" i="3"/>
  <c r="H315" i="3"/>
  <c r="H318" i="3"/>
  <c r="H321" i="3"/>
  <c r="H324" i="3"/>
  <c r="H327" i="3"/>
  <c r="H330" i="3"/>
  <c r="H333" i="3"/>
  <c r="H336" i="3"/>
  <c r="H340" i="3"/>
  <c r="H343" i="3"/>
  <c r="H347" i="3"/>
  <c r="H349" i="3"/>
  <c r="H351" i="3"/>
  <c r="H354" i="3"/>
  <c r="H357" i="3"/>
  <c r="H359" i="3"/>
  <c r="H364" i="3"/>
  <c r="H368" i="3"/>
  <c r="H372" i="3"/>
  <c r="H375" i="3"/>
  <c r="H379" i="3"/>
  <c r="H380" i="3"/>
  <c r="H383" i="3"/>
  <c r="H386" i="3"/>
  <c r="H390" i="3"/>
  <c r="H392" i="3"/>
  <c r="H396" i="3"/>
  <c r="H399" i="3"/>
  <c r="H404" i="3"/>
  <c r="H406" i="3"/>
  <c r="H409" i="3"/>
  <c r="H415" i="3"/>
  <c r="H418" i="3"/>
  <c r="H417" i="3" s="1"/>
  <c r="H416" i="3" s="1"/>
  <c r="H423" i="3"/>
  <c r="H427" i="3"/>
  <c r="H431" i="3"/>
  <c r="J20" i="2"/>
  <c r="J22" i="2"/>
  <c r="J24" i="2"/>
  <c r="J27" i="2"/>
  <c r="J33" i="2"/>
  <c r="J36" i="2"/>
  <c r="J44" i="2"/>
  <c r="J47" i="2"/>
  <c r="J46" i="2" s="1"/>
  <c r="J49" i="2"/>
  <c r="J54" i="2"/>
  <c r="J60" i="2"/>
  <c r="J59" i="2" s="1"/>
  <c r="J63" i="2"/>
  <c r="J65" i="2"/>
  <c r="J67" i="2"/>
  <c r="J70" i="2"/>
  <c r="J73" i="2"/>
  <c r="J76" i="2"/>
  <c r="J78" i="2"/>
  <c r="J81" i="2"/>
  <c r="J83" i="2"/>
  <c r="J85" i="2"/>
  <c r="J88" i="2"/>
  <c r="J87" i="2" s="1"/>
  <c r="J91" i="2"/>
  <c r="J94" i="2"/>
  <c r="J97" i="2"/>
  <c r="J99" i="2"/>
  <c r="J101" i="2"/>
  <c r="J104" i="2"/>
  <c r="J106" i="2"/>
  <c r="J109" i="2"/>
  <c r="J112" i="2"/>
  <c r="J115" i="2"/>
  <c r="J118" i="2"/>
  <c r="J122" i="2"/>
  <c r="J125" i="2"/>
  <c r="J128" i="2"/>
  <c r="J129" i="2"/>
  <c r="J131" i="2"/>
  <c r="J132" i="2"/>
  <c r="J135" i="2"/>
  <c r="J138" i="2"/>
  <c r="J140" i="2"/>
  <c r="J143" i="2"/>
  <c r="J146" i="2"/>
  <c r="J147" i="2"/>
  <c r="J150" i="2"/>
  <c r="J153" i="2"/>
  <c r="J156" i="2"/>
  <c r="J159" i="2"/>
  <c r="J162" i="2"/>
  <c r="J165" i="2"/>
  <c r="J163" i="2" s="1"/>
  <c r="J168" i="2"/>
  <c r="J171" i="2"/>
  <c r="J176" i="2"/>
  <c r="J177" i="2"/>
  <c r="J178" i="2"/>
  <c r="J179" i="2"/>
  <c r="J180" i="2"/>
  <c r="J183" i="2"/>
  <c r="J182" i="2" s="1"/>
  <c r="J185" i="2"/>
  <c r="J188" i="2"/>
  <c r="J192" i="2"/>
  <c r="J198" i="2"/>
  <c r="J199" i="2"/>
  <c r="J203" i="2"/>
  <c r="J202" i="2" s="1"/>
  <c r="J201" i="2" s="1"/>
  <c r="J200" i="2" s="1"/>
  <c r="J211" i="2"/>
  <c r="J213" i="2"/>
  <c r="J216" i="2"/>
  <c r="J219" i="2"/>
  <c r="J222" i="2"/>
  <c r="J223" i="2"/>
  <c r="J227" i="2"/>
  <c r="J228" i="2"/>
  <c r="J231" i="2"/>
  <c r="J234" i="2"/>
  <c r="J235" i="2"/>
  <c r="J238" i="2"/>
  <c r="J241" i="2"/>
  <c r="J240" i="2" s="1"/>
  <c r="J239" i="2" s="1"/>
  <c r="J244" i="2"/>
  <c r="J246" i="2"/>
  <c r="J250" i="2"/>
  <c r="J253" i="2"/>
  <c r="J256" i="2"/>
  <c r="J257" i="2"/>
  <c r="J260" i="2"/>
  <c r="J263" i="2"/>
  <c r="J264" i="2"/>
  <c r="J267" i="2"/>
  <c r="J270" i="2"/>
  <c r="J273" i="2"/>
  <c r="J277" i="2"/>
  <c r="J281" i="2"/>
  <c r="J289" i="2"/>
  <c r="J293" i="2"/>
  <c r="J299" i="2"/>
  <c r="J302" i="2"/>
  <c r="J305" i="2"/>
  <c r="J308" i="2"/>
  <c r="J310" i="2"/>
  <c r="J312" i="2"/>
  <c r="J315" i="2"/>
  <c r="J318" i="2"/>
  <c r="J321" i="2"/>
  <c r="J323" i="2"/>
  <c r="J337" i="2"/>
  <c r="J340" i="2"/>
  <c r="J347" i="2"/>
  <c r="J346" i="2" s="1"/>
  <c r="J354" i="2"/>
  <c r="J361" i="2"/>
  <c r="J368" i="2"/>
  <c r="J375" i="2"/>
  <c r="J377" i="2"/>
  <c r="J376" i="2" s="1"/>
  <c r="J379" i="2"/>
  <c r="J382" i="2"/>
  <c r="J387" i="2"/>
  <c r="J388" i="2"/>
  <c r="J394" i="2"/>
  <c r="J395" i="2"/>
  <c r="J396" i="2"/>
  <c r="J397" i="2"/>
  <c r="J402" i="2"/>
  <c r="J405" i="2"/>
  <c r="J404" i="2" s="1"/>
  <c r="J407" i="2"/>
  <c r="J409" i="2"/>
  <c r="J408" i="2" s="1"/>
  <c r="J413" i="2"/>
  <c r="J416" i="2"/>
  <c r="J418" i="2"/>
  <c r="J420" i="2"/>
  <c r="J423" i="2"/>
  <c r="J432" i="2"/>
  <c r="I268" i="1"/>
  <c r="I267" i="1" s="1"/>
  <c r="I266" i="1" s="1"/>
  <c r="I272" i="1"/>
  <c r="I271" i="1" s="1"/>
  <c r="I270" i="1" s="1"/>
  <c r="I276" i="1"/>
  <c r="I275" i="1" s="1"/>
  <c r="I279" i="1"/>
  <c r="I278" i="1" s="1"/>
  <c r="I282" i="1"/>
  <c r="I284" i="1"/>
  <c r="I288" i="1"/>
  <c r="I287" i="1" s="1"/>
  <c r="I291" i="1"/>
  <c r="I293" i="1"/>
  <c r="I296" i="1"/>
  <c r="I295" i="1" s="1"/>
  <c r="I301" i="1"/>
  <c r="I300" i="1" s="1"/>
  <c r="I304" i="1"/>
  <c r="I303" i="1" s="1"/>
  <c r="I309" i="1"/>
  <c r="I308" i="1" s="1"/>
  <c r="I307" i="1" s="1"/>
  <c r="I316" i="1"/>
  <c r="I315" i="1" s="1"/>
  <c r="I320" i="1"/>
  <c r="I319" i="1" s="1"/>
  <c r="I318" i="1" s="1"/>
  <c r="I325" i="1"/>
  <c r="I324" i="1" s="1"/>
  <c r="I328" i="1"/>
  <c r="I330" i="1"/>
  <c r="I332" i="1"/>
  <c r="I337" i="1"/>
  <c r="I336" i="1" s="1"/>
  <c r="I335" i="1" s="1"/>
  <c r="I334" i="1" s="1"/>
  <c r="I346" i="1"/>
  <c r="I345" i="1" s="1"/>
  <c r="I344" i="1" s="1"/>
  <c r="I343" i="1" s="1"/>
  <c r="I351" i="1"/>
  <c r="I350" i="1" s="1"/>
  <c r="I355" i="1"/>
  <c r="I354" i="1" s="1"/>
  <c r="I353" i="1" s="1"/>
  <c r="I361" i="1"/>
  <c r="I363" i="1"/>
  <c r="I365" i="1"/>
  <c r="I370" i="1"/>
  <c r="I369" i="1" s="1"/>
  <c r="I368" i="1" s="1"/>
  <c r="I374" i="1"/>
  <c r="I373" i="1" s="1"/>
  <c r="I372" i="1" s="1"/>
  <c r="I378" i="1"/>
  <c r="I377" i="1" s="1"/>
  <c r="I381" i="1"/>
  <c r="I380" i="1" s="1"/>
  <c r="I385" i="1"/>
  <c r="I384" i="1" s="1"/>
  <c r="I383" i="1" s="1"/>
  <c r="I389" i="1"/>
  <c r="I388" i="1" s="1"/>
  <c r="I393" i="1"/>
  <c r="I395" i="1"/>
  <c r="I399" i="1"/>
  <c r="I398" i="1" s="1"/>
  <c r="I401" i="1"/>
  <c r="I402" i="1"/>
  <c r="I407" i="1"/>
  <c r="I409" i="1"/>
  <c r="I412" i="1"/>
  <c r="I411" i="1" s="1"/>
  <c r="I417" i="1"/>
  <c r="I416" i="1" s="1"/>
  <c r="I415" i="1" s="1"/>
  <c r="I421" i="1"/>
  <c r="I420" i="1" s="1"/>
  <c r="I426" i="1"/>
  <c r="I425" i="1" s="1"/>
  <c r="I424" i="1" s="1"/>
  <c r="I431" i="1"/>
  <c r="I430" i="1" s="1"/>
  <c r="I432" i="1"/>
  <c r="I436" i="1"/>
  <c r="I438" i="1"/>
  <c r="I440" i="1"/>
  <c r="I446" i="1"/>
  <c r="I445" i="1" s="1"/>
  <c r="I449" i="1"/>
  <c r="I451" i="1"/>
  <c r="I453" i="1"/>
  <c r="I456" i="1"/>
  <c r="I455" i="1" s="1"/>
  <c r="I256" i="1"/>
  <c r="I258" i="1"/>
  <c r="I260" i="1"/>
  <c r="I263" i="1"/>
  <c r="I262" i="1" s="1"/>
  <c r="I251" i="1"/>
  <c r="I250" i="1" s="1"/>
  <c r="I249" i="1" s="1"/>
  <c r="I248" i="1" s="1"/>
  <c r="I246" i="1"/>
  <c r="I245" i="1" s="1"/>
  <c r="I243" i="1"/>
  <c r="I242" i="1" s="1"/>
  <c r="I240" i="1"/>
  <c r="I239" i="1" s="1"/>
  <c r="I233" i="1"/>
  <c r="I232" i="1" s="1"/>
  <c r="H86" i="3" s="1"/>
  <c r="I230" i="1"/>
  <c r="I229" i="1" s="1"/>
  <c r="I225" i="1"/>
  <c r="I221" i="1"/>
  <c r="I222" i="1"/>
  <c r="I215" i="1"/>
  <c r="I217" i="1"/>
  <c r="I219" i="1"/>
  <c r="I211" i="1"/>
  <c r="I210" i="1" s="1"/>
  <c r="I209" i="1" s="1"/>
  <c r="H211" i="1"/>
  <c r="I207" i="1"/>
  <c r="I206" i="1" s="1"/>
  <c r="I204" i="1"/>
  <c r="J51" i="2" s="1"/>
  <c r="I200" i="1"/>
  <c r="I202" i="1"/>
  <c r="I197" i="1"/>
  <c r="I196" i="1" s="1"/>
  <c r="I190" i="1"/>
  <c r="I188" i="1"/>
  <c r="I185" i="1"/>
  <c r="I184" i="1" s="1"/>
  <c r="I182" i="1"/>
  <c r="I180" i="1"/>
  <c r="I178" i="1"/>
  <c r="I174" i="1"/>
  <c r="I173" i="1" s="1"/>
  <c r="I171" i="1"/>
  <c r="I170" i="1" s="1"/>
  <c r="I167" i="1"/>
  <c r="I166" i="1" s="1"/>
  <c r="I164" i="1"/>
  <c r="I163" i="1" s="1"/>
  <c r="I161" i="1"/>
  <c r="I160" i="1" s="1"/>
  <c r="I158" i="1"/>
  <c r="I157" i="1" s="1"/>
  <c r="I155" i="1"/>
  <c r="I154" i="1" s="1"/>
  <c r="I152" i="1"/>
  <c r="I151" i="1" s="1"/>
  <c r="I148" i="1"/>
  <c r="I149" i="1"/>
  <c r="I146" i="1"/>
  <c r="I145" i="1" s="1"/>
  <c r="I141" i="1"/>
  <c r="I140" i="1" s="1"/>
  <c r="I137" i="1"/>
  <c r="I136" i="1" s="1"/>
  <c r="I131" i="1"/>
  <c r="I130" i="1" s="1"/>
  <c r="I129" i="1" s="1"/>
  <c r="I127" i="1"/>
  <c r="I126" i="1" s="1"/>
  <c r="I125" i="1" s="1"/>
  <c r="I118" i="1"/>
  <c r="I117" i="1" s="1"/>
  <c r="I116" i="1" s="1"/>
  <c r="I114" i="1"/>
  <c r="I110" i="1"/>
  <c r="I112" i="1"/>
  <c r="I104" i="1"/>
  <c r="J104" i="1" s="1"/>
  <c r="I99" i="1"/>
  <c r="I98" i="1" s="1"/>
  <c r="I96" i="1"/>
  <c r="I92" i="1"/>
  <c r="J92" i="1" s="1"/>
  <c r="I90" i="1"/>
  <c r="J90" i="1" s="1"/>
  <c r="I85" i="1"/>
  <c r="I87" i="1"/>
  <c r="J87" i="1" s="1"/>
  <c r="I78" i="1"/>
  <c r="I80" i="1"/>
  <c r="I79" i="1" s="1"/>
  <c r="I73" i="1"/>
  <c r="I72" i="1" s="1"/>
  <c r="I61" i="1"/>
  <c r="I60" i="1" s="1"/>
  <c r="I57" i="1"/>
  <c r="I56" i="1" s="1"/>
  <c r="I54" i="1"/>
  <c r="I53" i="1" s="1"/>
  <c r="I51" i="1"/>
  <c r="I50" i="1" s="1"/>
  <c r="I47" i="1"/>
  <c r="I46" i="1" s="1"/>
  <c r="I43" i="1"/>
  <c r="I42" i="1" s="1"/>
  <c r="I41" i="1" s="1"/>
  <c r="I38" i="1"/>
  <c r="I37" i="1" s="1"/>
  <c r="I30" i="1"/>
  <c r="I29" i="1" s="1"/>
  <c r="I33" i="1"/>
  <c r="I32" i="1" s="1"/>
  <c r="I27" i="1"/>
  <c r="I26" i="1" s="1"/>
  <c r="I24" i="1"/>
  <c r="I23" i="1" s="1"/>
  <c r="I20" i="1"/>
  <c r="I19" i="1" s="1"/>
  <c r="I15" i="1"/>
  <c r="I14" i="1" s="1"/>
  <c r="I13" i="1" s="1"/>
  <c r="I12" i="1" s="1"/>
  <c r="I186" i="3" l="1"/>
  <c r="J353" i="2"/>
  <c r="J314" i="2"/>
  <c r="J304" i="2"/>
  <c r="J288" i="2"/>
  <c r="J269" i="2"/>
  <c r="J191" i="2"/>
  <c r="J105" i="2"/>
  <c r="J96" i="2"/>
  <c r="J86" i="2"/>
  <c r="J77" i="2"/>
  <c r="J62" i="2"/>
  <c r="J48" i="2"/>
  <c r="J35" i="2"/>
  <c r="J21" i="2"/>
  <c r="H422" i="3"/>
  <c r="H405" i="3"/>
  <c r="H391" i="3"/>
  <c r="H388" i="3" s="1"/>
  <c r="H367" i="3"/>
  <c r="H353" i="3"/>
  <c r="H342" i="3"/>
  <c r="H329" i="3"/>
  <c r="H317" i="3"/>
  <c r="H283" i="3"/>
  <c r="H269" i="3"/>
  <c r="H223" i="3"/>
  <c r="H180" i="3"/>
  <c r="H161" i="3"/>
  <c r="H148" i="3"/>
  <c r="H136" i="3"/>
  <c r="H121" i="3"/>
  <c r="H109" i="3"/>
  <c r="H90" i="3"/>
  <c r="H69" i="3"/>
  <c r="H66" i="3" s="1"/>
  <c r="H52" i="3"/>
  <c r="H42" i="3"/>
  <c r="H29" i="3"/>
  <c r="H18" i="3"/>
  <c r="H15" i="3" s="1"/>
  <c r="J50" i="2"/>
  <c r="J417" i="2"/>
  <c r="J401" i="2"/>
  <c r="J259" i="2"/>
  <c r="J230" i="2"/>
  <c r="J164" i="2"/>
  <c r="J155" i="2"/>
  <c r="J134" i="2"/>
  <c r="J69" i="2"/>
  <c r="J431" i="2"/>
  <c r="J415" i="2"/>
  <c r="J406" i="2"/>
  <c r="J385" i="2"/>
  <c r="J378" i="2"/>
  <c r="J374" i="2"/>
  <c r="J322" i="2"/>
  <c r="J311" i="2"/>
  <c r="J301" i="2"/>
  <c r="J266" i="2"/>
  <c r="J237" i="2"/>
  <c r="J187" i="2"/>
  <c r="J170" i="2"/>
  <c r="J152" i="2"/>
  <c r="J141" i="2"/>
  <c r="J124" i="2"/>
  <c r="J114" i="2"/>
  <c r="J103" i="2"/>
  <c r="J93" i="2"/>
  <c r="J84" i="2"/>
  <c r="J75" i="2"/>
  <c r="J66" i="2"/>
  <c r="J32" i="2"/>
  <c r="J19" i="2"/>
  <c r="H403" i="3"/>
  <c r="H389" i="3"/>
  <c r="H363" i="3"/>
  <c r="H350" i="3"/>
  <c r="H339" i="3"/>
  <c r="H326" i="3"/>
  <c r="H314" i="3"/>
  <c r="H279" i="3"/>
  <c r="H253" i="3"/>
  <c r="H243" i="3"/>
  <c r="H234" i="3"/>
  <c r="H220" i="3"/>
  <c r="H208" i="3"/>
  <c r="H178" i="3"/>
  <c r="H158" i="3"/>
  <c r="H145" i="3"/>
  <c r="H116" i="3"/>
  <c r="H104" i="3"/>
  <c r="H77" i="3"/>
  <c r="H59" i="3"/>
  <c r="H49" i="3"/>
  <c r="H38" i="3"/>
  <c r="H27" i="3"/>
  <c r="H26" i="3" s="1"/>
  <c r="H16" i="3"/>
  <c r="J422" i="2"/>
  <c r="J412" i="2"/>
  <c r="J367" i="2"/>
  <c r="J345" i="2"/>
  <c r="J320" i="2"/>
  <c r="J309" i="2"/>
  <c r="J298" i="2"/>
  <c r="J262" i="2"/>
  <c r="J215" i="2"/>
  <c r="J196" i="2"/>
  <c r="J184" i="2"/>
  <c r="J167" i="2"/>
  <c r="J161" i="2"/>
  <c r="J149" i="2"/>
  <c r="J139" i="2"/>
  <c r="J130" i="2"/>
  <c r="J121" i="2"/>
  <c r="J111" i="2"/>
  <c r="J100" i="2"/>
  <c r="J90" i="2"/>
  <c r="J82" i="2"/>
  <c r="J58" i="2"/>
  <c r="J26" i="2"/>
  <c r="H430" i="3"/>
  <c r="H413" i="3"/>
  <c r="H398" i="3"/>
  <c r="H385" i="3"/>
  <c r="H374" i="3"/>
  <c r="H358" i="3"/>
  <c r="H348" i="3"/>
  <c r="H335" i="3"/>
  <c r="H322" i="3"/>
  <c r="H309" i="3"/>
  <c r="H287" i="3"/>
  <c r="H275" i="3"/>
  <c r="H250" i="3"/>
  <c r="H230" i="3"/>
  <c r="H217" i="3"/>
  <c r="H203" i="3"/>
  <c r="H176" i="3"/>
  <c r="H153" i="3"/>
  <c r="H141" i="3"/>
  <c r="H138" i="3" s="1"/>
  <c r="H129" i="3"/>
  <c r="H113" i="3"/>
  <c r="H99" i="3"/>
  <c r="H80" i="3"/>
  <c r="H74" i="3"/>
  <c r="H56" i="3"/>
  <c r="H46" i="3"/>
  <c r="H34" i="3"/>
  <c r="H24" i="3"/>
  <c r="H12" i="3"/>
  <c r="J419" i="2"/>
  <c r="J381" i="2"/>
  <c r="J360" i="2"/>
  <c r="J339" i="2"/>
  <c r="J317" i="2"/>
  <c r="J307" i="2"/>
  <c r="J292" i="2"/>
  <c r="J272" i="2"/>
  <c r="J252" i="2"/>
  <c r="J158" i="2"/>
  <c r="J137" i="2"/>
  <c r="J136" i="2" s="1"/>
  <c r="J127" i="2"/>
  <c r="J117" i="2"/>
  <c r="J108" i="2"/>
  <c r="J98" i="2"/>
  <c r="J80" i="2"/>
  <c r="J72" i="2"/>
  <c r="J64" i="2"/>
  <c r="J61" i="2" s="1"/>
  <c r="J53" i="2"/>
  <c r="J43" i="2"/>
  <c r="J23" i="2"/>
  <c r="H426" i="3"/>
  <c r="H408" i="3"/>
  <c r="H395" i="3"/>
  <c r="H371" i="3"/>
  <c r="H356" i="3"/>
  <c r="H346" i="3"/>
  <c r="H345" i="3" s="1"/>
  <c r="H332" i="3"/>
  <c r="H320" i="3"/>
  <c r="H285" i="3"/>
  <c r="H282" i="3" s="1"/>
  <c r="H257" i="3"/>
  <c r="H247" i="3"/>
  <c r="H227" i="3"/>
  <c r="H189" i="3"/>
  <c r="H173" i="3"/>
  <c r="H150" i="3"/>
  <c r="H125" i="3"/>
  <c r="H111" i="3"/>
  <c r="H93" i="3"/>
  <c r="H71" i="3"/>
  <c r="H63" i="3"/>
  <c r="H54" i="3"/>
  <c r="H44" i="3"/>
  <c r="H41" i="3" s="1"/>
  <c r="H31" i="3"/>
  <c r="H20" i="3"/>
  <c r="I103" i="1"/>
  <c r="H382" i="3"/>
  <c r="J218" i="2"/>
  <c r="H306" i="3"/>
  <c r="J96" i="1"/>
  <c r="H302" i="3"/>
  <c r="J245" i="2"/>
  <c r="H300" i="3"/>
  <c r="J243" i="2"/>
  <c r="H297" i="3"/>
  <c r="J212" i="2"/>
  <c r="I84" i="1"/>
  <c r="J84" i="1" s="1"/>
  <c r="J85" i="1"/>
  <c r="J210" i="2"/>
  <c r="H295" i="3"/>
  <c r="I199" i="1"/>
  <c r="I195" i="1" s="1"/>
  <c r="J174" i="2"/>
  <c r="J74" i="2"/>
  <c r="H378" i="3"/>
  <c r="I327" i="1"/>
  <c r="I306" i="1" s="1"/>
  <c r="H108" i="3"/>
  <c r="I214" i="1"/>
  <c r="J255" i="2"/>
  <c r="J221" i="2"/>
  <c r="J226" i="2"/>
  <c r="I22" i="1"/>
  <c r="J233" i="2"/>
  <c r="J403" i="2"/>
  <c r="H239" i="3"/>
  <c r="H194" i="3"/>
  <c r="H193" i="3" s="1"/>
  <c r="H192" i="3" s="1"/>
  <c r="H191" i="3" s="1"/>
  <c r="J343" i="2"/>
  <c r="J344" i="2"/>
  <c r="I406" i="1"/>
  <c r="I405" i="1" s="1"/>
  <c r="I397" i="1"/>
  <c r="J332" i="2"/>
  <c r="J142" i="2"/>
  <c r="H319" i="3"/>
  <c r="H87" i="3"/>
  <c r="H82" i="3"/>
  <c r="H184" i="3"/>
  <c r="J373" i="2"/>
  <c r="J249" i="2"/>
  <c r="J45" i="2"/>
  <c r="I281" i="1"/>
  <c r="I274" i="1" s="1"/>
  <c r="J414" i="2"/>
  <c r="J392" i="2"/>
  <c r="J391" i="2" s="1"/>
  <c r="J390" i="2" s="1"/>
  <c r="J389" i="2" s="1"/>
  <c r="J145" i="2"/>
  <c r="J102" i="2"/>
  <c r="H224" i="3"/>
  <c r="H166" i="3"/>
  <c r="H402" i="3"/>
  <c r="H290" i="3"/>
  <c r="H212" i="3"/>
  <c r="J336" i="2"/>
  <c r="J319" i="2"/>
  <c r="J306" i="2"/>
  <c r="J329" i="2"/>
  <c r="J326" i="2"/>
  <c r="I144" i="1"/>
  <c r="H323" i="3"/>
  <c r="I139" i="1"/>
  <c r="I135" i="1" s="1"/>
  <c r="I134" i="1" s="1"/>
  <c r="I124" i="1"/>
  <c r="I109" i="1"/>
  <c r="I108" i="1" s="1"/>
  <c r="J18" i="2"/>
  <c r="H278" i="3"/>
  <c r="H221" i="3"/>
  <c r="J290" i="2"/>
  <c r="J148" i="2"/>
  <c r="I448" i="1"/>
  <c r="I444" i="1" s="1"/>
  <c r="I443" i="1" s="1"/>
  <c r="I442" i="1" s="1"/>
  <c r="I435" i="1"/>
  <c r="I434" i="1" s="1"/>
  <c r="I429" i="1" s="1"/>
  <c r="I428" i="1" s="1"/>
  <c r="I392" i="1"/>
  <c r="I360" i="1"/>
  <c r="I359" i="1" s="1"/>
  <c r="I349" i="1"/>
  <c r="I299" i="1"/>
  <c r="I290" i="1"/>
  <c r="I286" i="1" s="1"/>
  <c r="I376" i="1"/>
  <c r="I414" i="1"/>
  <c r="I255" i="1"/>
  <c r="I254" i="1" s="1"/>
  <c r="I253" i="1" s="1"/>
  <c r="I177" i="1"/>
  <c r="I169" i="1"/>
  <c r="F273" i="3"/>
  <c r="F272" i="3" s="1"/>
  <c r="G273" i="3"/>
  <c r="G272" i="3" s="1"/>
  <c r="G271" i="3" s="1"/>
  <c r="H241" i="2"/>
  <c r="I241" i="2"/>
  <c r="I240" i="2" s="1"/>
  <c r="I239" i="2" s="1"/>
  <c r="H76" i="1"/>
  <c r="H75" i="1" s="1"/>
  <c r="G76" i="1"/>
  <c r="G75" i="1" s="1"/>
  <c r="H147" i="3" l="1"/>
  <c r="H355" i="3"/>
  <c r="J79" i="2"/>
  <c r="H175" i="3"/>
  <c r="J335" i="2"/>
  <c r="H81" i="3"/>
  <c r="J220" i="2"/>
  <c r="H219" i="3"/>
  <c r="H165" i="3"/>
  <c r="H377" i="3"/>
  <c r="J325" i="2"/>
  <c r="H289" i="3"/>
  <c r="H14" i="3"/>
  <c r="J328" i="2"/>
  <c r="H51" i="3"/>
  <c r="H238" i="3"/>
  <c r="J225" i="2"/>
  <c r="J209" i="2"/>
  <c r="J331" i="2"/>
  <c r="J254" i="2"/>
  <c r="H188" i="3"/>
  <c r="J380" i="2"/>
  <c r="H128" i="3"/>
  <c r="H249" i="3"/>
  <c r="J89" i="2"/>
  <c r="J110" i="2"/>
  <c r="J195" i="2"/>
  <c r="H37" i="3"/>
  <c r="H207" i="3"/>
  <c r="H233" i="3"/>
  <c r="H252" i="3"/>
  <c r="H325" i="3"/>
  <c r="J113" i="2"/>
  <c r="J300" i="2"/>
  <c r="J384" i="2"/>
  <c r="J154" i="2"/>
  <c r="J229" i="2"/>
  <c r="H135" i="3"/>
  <c r="H160" i="3"/>
  <c r="J352" i="2"/>
  <c r="J144" i="2"/>
  <c r="J342" i="2"/>
  <c r="J232" i="2"/>
  <c r="H62" i="3"/>
  <c r="H256" i="3"/>
  <c r="J116" i="2"/>
  <c r="J271" i="2"/>
  <c r="H73" i="3"/>
  <c r="H98" i="3"/>
  <c r="H152" i="3"/>
  <c r="J166" i="2"/>
  <c r="H211" i="3"/>
  <c r="H183" i="3"/>
  <c r="J95" i="2"/>
  <c r="J173" i="2"/>
  <c r="H92" i="3"/>
  <c r="H124" i="3"/>
  <c r="H370" i="3"/>
  <c r="H407" i="3"/>
  <c r="J52" i="2"/>
  <c r="J251" i="2"/>
  <c r="H11" i="3"/>
  <c r="H33" i="3"/>
  <c r="H202" i="3"/>
  <c r="H229" i="3"/>
  <c r="H373" i="3"/>
  <c r="H397" i="3"/>
  <c r="H429" i="3"/>
  <c r="J421" i="2"/>
  <c r="H103" i="3"/>
  <c r="H144" i="3"/>
  <c r="J92" i="2"/>
  <c r="J169" i="2"/>
  <c r="J265" i="2"/>
  <c r="J430" i="2"/>
  <c r="J400" i="2"/>
  <c r="H328" i="3"/>
  <c r="H352" i="3"/>
  <c r="J287" i="2"/>
  <c r="J313" i="2"/>
  <c r="H172" i="3"/>
  <c r="H246" i="3"/>
  <c r="J107" i="2"/>
  <c r="J126" i="2"/>
  <c r="J291" i="2"/>
  <c r="J316" i="2"/>
  <c r="J359" i="2"/>
  <c r="H79" i="3"/>
  <c r="J120" i="2"/>
  <c r="J160" i="2"/>
  <c r="J181" i="2"/>
  <c r="J214" i="2"/>
  <c r="J297" i="2"/>
  <c r="J366" i="2"/>
  <c r="H48" i="3"/>
  <c r="H76" i="3"/>
  <c r="H242" i="3"/>
  <c r="H313" i="3"/>
  <c r="H338" i="3"/>
  <c r="H362" i="3"/>
  <c r="J123" i="2"/>
  <c r="J236" i="2"/>
  <c r="J133" i="2"/>
  <c r="J258" i="2"/>
  <c r="H89" i="3"/>
  <c r="H120" i="3"/>
  <c r="H268" i="3"/>
  <c r="H421" i="3"/>
  <c r="J34" i="2"/>
  <c r="H226" i="3"/>
  <c r="H331" i="3"/>
  <c r="H394" i="3"/>
  <c r="H425" i="3"/>
  <c r="J42" i="2"/>
  <c r="J71" i="2"/>
  <c r="J157" i="2"/>
  <c r="H23" i="3"/>
  <c r="H216" i="3"/>
  <c r="H274" i="3"/>
  <c r="H308" i="3"/>
  <c r="H334" i="3"/>
  <c r="H384" i="3"/>
  <c r="H412" i="3"/>
  <c r="J25" i="2"/>
  <c r="J261" i="2"/>
  <c r="J411" i="2"/>
  <c r="H58" i="3"/>
  <c r="H115" i="3"/>
  <c r="H157" i="3"/>
  <c r="H277" i="3"/>
  <c r="J31" i="2"/>
  <c r="J151" i="2"/>
  <c r="J186" i="2"/>
  <c r="J68" i="2"/>
  <c r="H316" i="3"/>
  <c r="H341" i="3"/>
  <c r="H366" i="3"/>
  <c r="J190" i="2"/>
  <c r="J268" i="2"/>
  <c r="J303" i="2"/>
  <c r="H381" i="3"/>
  <c r="I102" i="1"/>
  <c r="J103" i="1"/>
  <c r="J217" i="2"/>
  <c r="H294" i="3"/>
  <c r="I404" i="1"/>
  <c r="I298" i="1"/>
  <c r="H281" i="3"/>
  <c r="I348" i="1"/>
  <c r="I265" i="1"/>
  <c r="I391" i="1"/>
  <c r="I367" i="1" s="1"/>
  <c r="I75" i="1"/>
  <c r="I76" i="1"/>
  <c r="F271" i="3"/>
  <c r="H240" i="2"/>
  <c r="G265" i="3"/>
  <c r="G266" i="3"/>
  <c r="I266" i="3" s="1"/>
  <c r="F266" i="3"/>
  <c r="F265" i="3"/>
  <c r="G261" i="3"/>
  <c r="G262" i="3"/>
  <c r="I262" i="3" s="1"/>
  <c r="F262" i="3"/>
  <c r="F261" i="3"/>
  <c r="I280" i="2"/>
  <c r="I281" i="2"/>
  <c r="K281" i="2" s="1"/>
  <c r="H280" i="2"/>
  <c r="H281" i="2"/>
  <c r="I276" i="2"/>
  <c r="I277" i="2"/>
  <c r="K277" i="2" s="1"/>
  <c r="H277" i="2"/>
  <c r="H276" i="2"/>
  <c r="H68" i="1"/>
  <c r="H67" i="1" s="1"/>
  <c r="G68" i="1"/>
  <c r="G67" i="1" s="1"/>
  <c r="H64" i="1"/>
  <c r="H63" i="1" s="1"/>
  <c r="G64" i="1"/>
  <c r="G63" i="1" s="1"/>
  <c r="F260" i="3" l="1"/>
  <c r="F259" i="3" s="1"/>
  <c r="F264" i="3"/>
  <c r="F263" i="3" s="1"/>
  <c r="H40" i="3"/>
  <c r="J189" i="2"/>
  <c r="H393" i="3"/>
  <c r="H361" i="3"/>
  <c r="J357" i="2"/>
  <c r="J358" i="2"/>
  <c r="J429" i="2"/>
  <c r="J428" i="2"/>
  <c r="H123" i="3"/>
  <c r="J172" i="2"/>
  <c r="J341" i="2"/>
  <c r="J194" i="2"/>
  <c r="J324" i="2"/>
  <c r="H267" i="3"/>
  <c r="J30" i="2"/>
  <c r="H420" i="3"/>
  <c r="J399" i="2"/>
  <c r="H201" i="3"/>
  <c r="H182" i="3"/>
  <c r="J330" i="2"/>
  <c r="J41" i="2"/>
  <c r="H344" i="3"/>
  <c r="J17" i="2"/>
  <c r="H22" i="3"/>
  <c r="J334" i="2"/>
  <c r="H365" i="3"/>
  <c r="H156" i="3"/>
  <c r="H411" i="3"/>
  <c r="H424" i="3"/>
  <c r="H337" i="3"/>
  <c r="H102" i="3"/>
  <c r="H428" i="3"/>
  <c r="H10" i="3"/>
  <c r="H61" i="3"/>
  <c r="J224" i="2"/>
  <c r="J351" i="2"/>
  <c r="J350" i="2"/>
  <c r="H127" i="3"/>
  <c r="H107" i="3"/>
  <c r="H237" i="3"/>
  <c r="H131" i="3"/>
  <c r="H164" i="3"/>
  <c r="H119" i="3"/>
  <c r="J365" i="2"/>
  <c r="J364" i="2"/>
  <c r="J119" i="2"/>
  <c r="H312" i="3"/>
  <c r="H210" i="3"/>
  <c r="J383" i="2"/>
  <c r="J372" i="2" s="1"/>
  <c r="H36" i="3"/>
  <c r="J410" i="2"/>
  <c r="H401" i="3"/>
  <c r="J327" i="2"/>
  <c r="J286" i="2"/>
  <c r="H376" i="3"/>
  <c r="H143" i="3"/>
  <c r="I101" i="1"/>
  <c r="J101" i="1" s="1"/>
  <c r="J102" i="1"/>
  <c r="H261" i="3"/>
  <c r="J276" i="2"/>
  <c r="J280" i="2"/>
  <c r="H265" i="3"/>
  <c r="G264" i="3"/>
  <c r="G263" i="3" s="1"/>
  <c r="G260" i="3"/>
  <c r="G259" i="3" s="1"/>
  <c r="H239" i="2"/>
  <c r="H275" i="2"/>
  <c r="H274" i="2" s="1"/>
  <c r="I275" i="2"/>
  <c r="I274" i="2" s="1"/>
  <c r="H279" i="2"/>
  <c r="H278" i="2" s="1"/>
  <c r="I279" i="2"/>
  <c r="I278" i="2" s="1"/>
  <c r="G431" i="3"/>
  <c r="F431" i="3"/>
  <c r="F430" i="3" s="1"/>
  <c r="I188" i="2"/>
  <c r="H188" i="2"/>
  <c r="H426" i="1"/>
  <c r="G426" i="1"/>
  <c r="G425" i="1" s="1"/>
  <c r="H340" i="2"/>
  <c r="J296" i="2" l="1"/>
  <c r="J295" i="2" s="1"/>
  <c r="J371" i="2"/>
  <c r="J40" i="2"/>
  <c r="H118" i="3"/>
  <c r="J356" i="2"/>
  <c r="I187" i="2"/>
  <c r="K188" i="2"/>
  <c r="J275" i="2"/>
  <c r="K276" i="2"/>
  <c r="H419" i="3"/>
  <c r="H260" i="3"/>
  <c r="I261" i="3"/>
  <c r="J285" i="2"/>
  <c r="J363" i="2"/>
  <c r="J349" i="2"/>
  <c r="H410" i="3"/>
  <c r="J29" i="2"/>
  <c r="G430" i="3"/>
  <c r="I431" i="3"/>
  <c r="H264" i="3"/>
  <c r="I265" i="3"/>
  <c r="H369" i="3"/>
  <c r="H206" i="3"/>
  <c r="H163" i="3"/>
  <c r="H106" i="3"/>
  <c r="H101" i="3"/>
  <c r="J333" i="2"/>
  <c r="J16" i="2"/>
  <c r="H200" i="3"/>
  <c r="H387" i="3"/>
  <c r="J279" i="2"/>
  <c r="K280" i="2"/>
  <c r="H311" i="3"/>
  <c r="J193" i="2"/>
  <c r="J57" i="2"/>
  <c r="F429" i="3"/>
  <c r="F428" i="3" s="1"/>
  <c r="H187" i="2"/>
  <c r="H186" i="2" s="1"/>
  <c r="G424" i="1"/>
  <c r="G423" i="1" s="1"/>
  <c r="H425" i="1"/>
  <c r="H424" i="1" s="1"/>
  <c r="F215" i="3"/>
  <c r="G215" i="3"/>
  <c r="I215" i="3" s="1"/>
  <c r="H199" i="2"/>
  <c r="I199" i="2"/>
  <c r="K199" i="2" s="1"/>
  <c r="H355" i="1"/>
  <c r="G355" i="1"/>
  <c r="H360" i="3" l="1"/>
  <c r="H155" i="3"/>
  <c r="G429" i="3"/>
  <c r="I430" i="3"/>
  <c r="J28" i="2"/>
  <c r="J355" i="2"/>
  <c r="J39" i="2"/>
  <c r="J362" i="2"/>
  <c r="J284" i="2"/>
  <c r="I186" i="2"/>
  <c r="K186" i="2" s="1"/>
  <c r="K187" i="2"/>
  <c r="J294" i="2"/>
  <c r="H263" i="3"/>
  <c r="I263" i="3" s="1"/>
  <c r="I264" i="3"/>
  <c r="H400" i="3"/>
  <c r="J278" i="2"/>
  <c r="K278" i="2" s="1"/>
  <c r="K279" i="2"/>
  <c r="J56" i="2"/>
  <c r="J15" i="2"/>
  <c r="J348" i="2"/>
  <c r="H259" i="3"/>
  <c r="I260" i="3"/>
  <c r="J274" i="2"/>
  <c r="K274" i="2" s="1"/>
  <c r="K275" i="2"/>
  <c r="J370" i="2"/>
  <c r="G51" i="1"/>
  <c r="H51" i="1"/>
  <c r="I429" i="3" l="1"/>
  <c r="G428" i="3"/>
  <c r="I428" i="3" s="1"/>
  <c r="J369" i="2"/>
  <c r="J14" i="2"/>
  <c r="J55" i="2"/>
  <c r="J38" i="2"/>
  <c r="I259" i="3"/>
  <c r="H232" i="3"/>
  <c r="J283" i="2"/>
  <c r="G204" i="3"/>
  <c r="F204" i="3"/>
  <c r="G83" i="3"/>
  <c r="I83" i="3" s="1"/>
  <c r="G84" i="3"/>
  <c r="I84" i="3" s="1"/>
  <c r="F84" i="3"/>
  <c r="F83" i="3"/>
  <c r="I91" i="2"/>
  <c r="K91" i="2" s="1"/>
  <c r="H91" i="2"/>
  <c r="H90" i="2" s="1"/>
  <c r="I146" i="2"/>
  <c r="K146" i="2" s="1"/>
  <c r="I147" i="2"/>
  <c r="K147" i="2" s="1"/>
  <c r="H147" i="2"/>
  <c r="H146" i="2"/>
  <c r="H236" i="1"/>
  <c r="H235" i="1" s="1"/>
  <c r="G236" i="1"/>
  <c r="G235" i="1" s="1"/>
  <c r="H346" i="1"/>
  <c r="H345" i="1" s="1"/>
  <c r="H344" i="1" s="1"/>
  <c r="H343" i="1" s="1"/>
  <c r="G346" i="1"/>
  <c r="G345" i="1" s="1"/>
  <c r="G344" i="1" s="1"/>
  <c r="G343" i="1" s="1"/>
  <c r="J13" i="2" l="1"/>
  <c r="J282" i="2"/>
  <c r="G203" i="3"/>
  <c r="I203" i="3" s="1"/>
  <c r="I204" i="3"/>
  <c r="J37" i="2"/>
  <c r="H145" i="2"/>
  <c r="H144" i="2" s="1"/>
  <c r="F82" i="3"/>
  <c r="F81" i="3" s="1"/>
  <c r="G82" i="3"/>
  <c r="I145" i="2"/>
  <c r="F203" i="3"/>
  <c r="F202" i="3" s="1"/>
  <c r="F201" i="3" s="1"/>
  <c r="G202" i="3"/>
  <c r="H89" i="2"/>
  <c r="I90" i="2"/>
  <c r="I236" i="1"/>
  <c r="I235" i="1" s="1"/>
  <c r="I89" i="2" l="1"/>
  <c r="K89" i="2" s="1"/>
  <c r="K90" i="2"/>
  <c r="I144" i="2"/>
  <c r="K144" i="2" s="1"/>
  <c r="K145" i="2"/>
  <c r="G81" i="3"/>
  <c r="I81" i="3" s="1"/>
  <c r="I82" i="3"/>
  <c r="G201" i="3"/>
  <c r="I202" i="3"/>
  <c r="F200" i="3"/>
  <c r="G200" i="3" l="1"/>
  <c r="I200" i="3" s="1"/>
  <c r="I201" i="3"/>
  <c r="G179" i="3"/>
  <c r="F179" i="3"/>
  <c r="F178" i="3" s="1"/>
  <c r="H377" i="2"/>
  <c r="H376" i="2" s="1"/>
  <c r="I377" i="2"/>
  <c r="H330" i="1"/>
  <c r="G330" i="1"/>
  <c r="I376" i="2" l="1"/>
  <c r="K376" i="2" s="1"/>
  <c r="K377" i="2"/>
  <c r="G178" i="3"/>
  <c r="I178" i="3" s="1"/>
  <c r="I179" i="3"/>
  <c r="G100" i="3"/>
  <c r="F100" i="3"/>
  <c r="F99" i="3" s="1"/>
  <c r="F98" i="3" s="1"/>
  <c r="I432" i="2"/>
  <c r="H432" i="2"/>
  <c r="H246" i="1"/>
  <c r="H245" i="1" s="1"/>
  <c r="G246" i="1"/>
  <c r="G231" i="3"/>
  <c r="F231" i="3"/>
  <c r="F230" i="3" s="1"/>
  <c r="G228" i="3"/>
  <c r="F228" i="3"/>
  <c r="G305" i="3"/>
  <c r="F305" i="3"/>
  <c r="I273" i="2"/>
  <c r="K273" i="2" s="1"/>
  <c r="H273" i="2"/>
  <c r="I260" i="2"/>
  <c r="K260" i="2" s="1"/>
  <c r="H260" i="2"/>
  <c r="I248" i="2"/>
  <c r="I247" i="2" s="1"/>
  <c r="H248" i="2"/>
  <c r="H247" i="2" s="1"/>
  <c r="I95" i="1"/>
  <c r="H94" i="1"/>
  <c r="G304" i="3" s="1"/>
  <c r="G94" i="1"/>
  <c r="F304" i="3" s="1"/>
  <c r="G230" i="3" l="1"/>
  <c r="I231" i="3"/>
  <c r="I431" i="2"/>
  <c r="K432" i="2"/>
  <c r="G227" i="3"/>
  <c r="I228" i="3"/>
  <c r="G99" i="3"/>
  <c r="I100" i="3"/>
  <c r="H305" i="3"/>
  <c r="J248" i="2"/>
  <c r="J247" i="2" s="1"/>
  <c r="J242" i="2" s="1"/>
  <c r="I94" i="1"/>
  <c r="H304" i="3" s="1"/>
  <c r="H299" i="3" s="1"/>
  <c r="H431" i="2"/>
  <c r="G245" i="1"/>
  <c r="F229" i="3"/>
  <c r="F227" i="3"/>
  <c r="F226" i="3" s="1"/>
  <c r="G98" i="3" l="1"/>
  <c r="I98" i="3" s="1"/>
  <c r="I99" i="3"/>
  <c r="I430" i="2"/>
  <c r="K431" i="2"/>
  <c r="G226" i="3"/>
  <c r="I226" i="3" s="1"/>
  <c r="I227" i="3"/>
  <c r="G229" i="3"/>
  <c r="I229" i="3" s="1"/>
  <c r="I230" i="3"/>
  <c r="H293" i="3"/>
  <c r="H205" i="3" s="1"/>
  <c r="J208" i="2"/>
  <c r="J207" i="2" s="1"/>
  <c r="H430" i="2"/>
  <c r="H429" i="2" s="1"/>
  <c r="I428" i="2" l="1"/>
  <c r="K428" i="2" s="1"/>
  <c r="K430" i="2"/>
  <c r="I429" i="2"/>
  <c r="K429" i="2" s="1"/>
  <c r="J206" i="2"/>
  <c r="H428" i="2"/>
  <c r="J205" i="2" l="1"/>
  <c r="H33" i="1"/>
  <c r="G33" i="1"/>
  <c r="G32" i="1" s="1"/>
  <c r="H30" i="1"/>
  <c r="H29" i="1" s="1"/>
  <c r="G30" i="1"/>
  <c r="J204" i="2" l="1"/>
  <c r="G29" i="1"/>
  <c r="H32" i="1"/>
  <c r="F181" i="3"/>
  <c r="F180" i="3" s="1"/>
  <c r="G181" i="3"/>
  <c r="H379" i="2"/>
  <c r="H378" i="2" s="1"/>
  <c r="I379" i="2"/>
  <c r="H332" i="1"/>
  <c r="G332" i="1"/>
  <c r="G88" i="3"/>
  <c r="I88" i="3" s="1"/>
  <c r="F88" i="3"/>
  <c r="I165" i="2"/>
  <c r="H165" i="2"/>
  <c r="H233" i="1"/>
  <c r="G87" i="3" s="1"/>
  <c r="I87" i="3" s="1"/>
  <c r="G233" i="1"/>
  <c r="G209" i="3"/>
  <c r="F209" i="3"/>
  <c r="F208" i="3" s="1"/>
  <c r="I171" i="2"/>
  <c r="H171" i="2"/>
  <c r="H351" i="1"/>
  <c r="H350" i="1" s="1"/>
  <c r="G351" i="1"/>
  <c r="G350" i="1" s="1"/>
  <c r="I170" i="2" l="1"/>
  <c r="K171" i="2"/>
  <c r="I378" i="2"/>
  <c r="K378" i="2" s="1"/>
  <c r="K379" i="2"/>
  <c r="G180" i="3"/>
  <c r="I180" i="3" s="1"/>
  <c r="I181" i="3"/>
  <c r="G208" i="3"/>
  <c r="I209" i="3"/>
  <c r="I163" i="2"/>
  <c r="K163" i="2" s="1"/>
  <c r="K165" i="2"/>
  <c r="G232" i="1"/>
  <c r="F86" i="3" s="1"/>
  <c r="F87" i="3"/>
  <c r="H164" i="2"/>
  <c r="H163" i="2"/>
  <c r="I164" i="2"/>
  <c r="K164" i="2" s="1"/>
  <c r="H232" i="1"/>
  <c r="F207" i="3"/>
  <c r="H170" i="2"/>
  <c r="G207" i="3" l="1"/>
  <c r="I207" i="3" s="1"/>
  <c r="I208" i="3"/>
  <c r="I169" i="2"/>
  <c r="K169" i="2" s="1"/>
  <c r="K170" i="2"/>
  <c r="G86" i="3"/>
  <c r="I86" i="3" s="1"/>
  <c r="H169" i="2"/>
  <c r="G258" i="3"/>
  <c r="F258" i="3"/>
  <c r="F257" i="3" s="1"/>
  <c r="F256" i="3" s="1"/>
  <c r="G254" i="3"/>
  <c r="I254" i="3" s="1"/>
  <c r="G255" i="3"/>
  <c r="I255" i="3" s="1"/>
  <c r="F254" i="3"/>
  <c r="F255" i="3"/>
  <c r="G257" i="3" l="1"/>
  <c r="I257" i="3" s="1"/>
  <c r="I258" i="3"/>
  <c r="G253" i="3"/>
  <c r="F253" i="3"/>
  <c r="G256" i="3"/>
  <c r="I256" i="3" s="1"/>
  <c r="G252" i="3" l="1"/>
  <c r="I252" i="3" s="1"/>
  <c r="I253" i="3"/>
  <c r="F252" i="3"/>
  <c r="I267" i="2"/>
  <c r="H267" i="2"/>
  <c r="H266" i="2" s="1"/>
  <c r="I263" i="2"/>
  <c r="K263" i="2" s="1"/>
  <c r="I264" i="2"/>
  <c r="K264" i="2" s="1"/>
  <c r="H263" i="2"/>
  <c r="H264" i="2"/>
  <c r="I266" i="2" l="1"/>
  <c r="K267" i="2"/>
  <c r="I262" i="2"/>
  <c r="H262" i="2"/>
  <c r="H261" i="2" s="1"/>
  <c r="H265" i="2"/>
  <c r="H57" i="1"/>
  <c r="H56" i="1" s="1"/>
  <c r="G57" i="1"/>
  <c r="G56" i="1" s="1"/>
  <c r="H61" i="1"/>
  <c r="H60" i="1" s="1"/>
  <c r="G61" i="1"/>
  <c r="G60" i="1" s="1"/>
  <c r="I261" i="2" l="1"/>
  <c r="K261" i="2" s="1"/>
  <c r="K262" i="2"/>
  <c r="I265" i="2"/>
  <c r="K265" i="2" s="1"/>
  <c r="K266" i="2"/>
  <c r="G117" i="3"/>
  <c r="F117" i="3"/>
  <c r="F116" i="3" s="1"/>
  <c r="F115" i="3" s="1"/>
  <c r="I73" i="2"/>
  <c r="H73" i="2"/>
  <c r="H263" i="1"/>
  <c r="H262" i="1" s="1"/>
  <c r="G263" i="1"/>
  <c r="I72" i="2" l="1"/>
  <c r="K73" i="2"/>
  <c r="G116" i="3"/>
  <c r="I117" i="3"/>
  <c r="H72" i="2"/>
  <c r="G262" i="1"/>
  <c r="G115" i="3" l="1"/>
  <c r="I115" i="3" s="1"/>
  <c r="I116" i="3"/>
  <c r="I71" i="2"/>
  <c r="K71" i="2" s="1"/>
  <c r="K72" i="2"/>
  <c r="H71" i="2"/>
  <c r="F333" i="3"/>
  <c r="F332" i="3" s="1"/>
  <c r="G333" i="3"/>
  <c r="F336" i="3"/>
  <c r="G336" i="3"/>
  <c r="H167" i="1"/>
  <c r="H166" i="1" s="1"/>
  <c r="G167" i="1"/>
  <c r="H332" i="2" s="1"/>
  <c r="H164" i="1"/>
  <c r="H163" i="1" s="1"/>
  <c r="G164" i="1"/>
  <c r="H329" i="2" s="1"/>
  <c r="G332" i="3" l="1"/>
  <c r="I333" i="3"/>
  <c r="G335" i="3"/>
  <c r="I336" i="3"/>
  <c r="G166" i="1"/>
  <c r="I329" i="2"/>
  <c r="H331" i="2"/>
  <c r="H330" i="2" s="1"/>
  <c r="G163" i="1"/>
  <c r="I332" i="2"/>
  <c r="F331" i="3"/>
  <c r="F335" i="3"/>
  <c r="H328" i="2"/>
  <c r="G184" i="3"/>
  <c r="F186" i="3"/>
  <c r="G13" i="3"/>
  <c r="G17" i="3"/>
  <c r="G19" i="3"/>
  <c r="G21" i="3"/>
  <c r="G25" i="3"/>
  <c r="G28" i="3"/>
  <c r="G30" i="3"/>
  <c r="G32" i="3"/>
  <c r="G35" i="3"/>
  <c r="G39" i="3"/>
  <c r="G43" i="3"/>
  <c r="G45" i="3"/>
  <c r="G47" i="3"/>
  <c r="G50" i="3"/>
  <c r="G53" i="3"/>
  <c r="G55" i="3"/>
  <c r="G57" i="3"/>
  <c r="G60" i="3"/>
  <c r="G64" i="3"/>
  <c r="G68" i="3"/>
  <c r="G70" i="3"/>
  <c r="G72" i="3"/>
  <c r="G75" i="3"/>
  <c r="G78" i="3"/>
  <c r="G85" i="3"/>
  <c r="G91" i="3"/>
  <c r="G94" i="3"/>
  <c r="G97" i="3"/>
  <c r="G96" i="3" s="1"/>
  <c r="G95" i="3" s="1"/>
  <c r="G105" i="3"/>
  <c r="G110" i="3"/>
  <c r="G112" i="3"/>
  <c r="G114" i="3"/>
  <c r="G122" i="3"/>
  <c r="G126" i="3"/>
  <c r="G130" i="3"/>
  <c r="G134" i="3"/>
  <c r="G133" i="3" s="1"/>
  <c r="G132" i="3" s="1"/>
  <c r="G137" i="3"/>
  <c r="G140" i="3"/>
  <c r="G139" i="3" s="1"/>
  <c r="G142" i="3"/>
  <c r="G146" i="3"/>
  <c r="G149" i="3"/>
  <c r="G151" i="3"/>
  <c r="G154" i="3"/>
  <c r="G159" i="3"/>
  <c r="G162" i="3"/>
  <c r="G168" i="3"/>
  <c r="I168" i="3" s="1"/>
  <c r="G169" i="3"/>
  <c r="I169" i="3" s="1"/>
  <c r="G170" i="3"/>
  <c r="I170" i="3" s="1"/>
  <c r="G171" i="3"/>
  <c r="I171" i="3" s="1"/>
  <c r="G174" i="3"/>
  <c r="G177" i="3"/>
  <c r="G190" i="3"/>
  <c r="G196" i="3"/>
  <c r="G197" i="3"/>
  <c r="G198" i="3"/>
  <c r="G199" i="3"/>
  <c r="G214" i="3"/>
  <c r="G218" i="3"/>
  <c r="G222" i="3"/>
  <c r="G225" i="3"/>
  <c r="G235" i="3"/>
  <c r="I235" i="3" s="1"/>
  <c r="G236" i="3"/>
  <c r="I236" i="3" s="1"/>
  <c r="G240" i="3"/>
  <c r="I240" i="3" s="1"/>
  <c r="G241" i="3"/>
  <c r="I241" i="3" s="1"/>
  <c r="G244" i="3"/>
  <c r="I244" i="3" s="1"/>
  <c r="G245" i="3"/>
  <c r="I245" i="3" s="1"/>
  <c r="G248" i="3"/>
  <c r="G251" i="3"/>
  <c r="G270" i="3"/>
  <c r="G276" i="3"/>
  <c r="G280" i="3"/>
  <c r="G284" i="3"/>
  <c r="G286" i="3"/>
  <c r="G288" i="3"/>
  <c r="G291" i="3"/>
  <c r="I291" i="3" s="1"/>
  <c r="G292" i="3"/>
  <c r="I292" i="3" s="1"/>
  <c r="G296" i="3"/>
  <c r="G298" i="3"/>
  <c r="G301" i="3"/>
  <c r="G303" i="3"/>
  <c r="G307" i="3"/>
  <c r="I307" i="3" s="1"/>
  <c r="G310" i="3"/>
  <c r="G315" i="3"/>
  <c r="G318" i="3"/>
  <c r="G321" i="3"/>
  <c r="G324" i="3"/>
  <c r="G327" i="3"/>
  <c r="G330" i="3"/>
  <c r="G340" i="3"/>
  <c r="G343" i="3"/>
  <c r="G347" i="3"/>
  <c r="G349" i="3"/>
  <c r="G351" i="3"/>
  <c r="G354" i="3"/>
  <c r="G357" i="3"/>
  <c r="G359" i="3"/>
  <c r="G364" i="3"/>
  <c r="G368" i="3"/>
  <c r="G372" i="3"/>
  <c r="G375" i="3"/>
  <c r="G379" i="3"/>
  <c r="I379" i="3" s="1"/>
  <c r="G380" i="3"/>
  <c r="I380" i="3" s="1"/>
  <c r="G383" i="3"/>
  <c r="G386" i="3"/>
  <c r="G390" i="3"/>
  <c r="G392" i="3"/>
  <c r="G396" i="3"/>
  <c r="G399" i="3"/>
  <c r="G404" i="3"/>
  <c r="G406" i="3"/>
  <c r="G409" i="3"/>
  <c r="G415" i="3"/>
  <c r="G418" i="3"/>
  <c r="G417" i="3" s="1"/>
  <c r="G416" i="3" s="1"/>
  <c r="G423" i="3"/>
  <c r="G427" i="3"/>
  <c r="I20" i="2"/>
  <c r="I22" i="2"/>
  <c r="I24" i="2"/>
  <c r="I27" i="2"/>
  <c r="I33" i="2"/>
  <c r="I36" i="2"/>
  <c r="I44" i="2"/>
  <c r="I47" i="2"/>
  <c r="I49" i="2"/>
  <c r="I54" i="2"/>
  <c r="I60" i="2"/>
  <c r="I63" i="2"/>
  <c r="I65" i="2"/>
  <c r="I67" i="2"/>
  <c r="I70" i="2"/>
  <c r="I76" i="2"/>
  <c r="I78" i="2"/>
  <c r="I81" i="2"/>
  <c r="I83" i="2"/>
  <c r="I85" i="2"/>
  <c r="I88" i="2"/>
  <c r="I94" i="2"/>
  <c r="I97" i="2"/>
  <c r="I99" i="2"/>
  <c r="I101" i="2"/>
  <c r="I104" i="2"/>
  <c r="I106" i="2"/>
  <c r="I109" i="2"/>
  <c r="I112" i="2"/>
  <c r="I115" i="2"/>
  <c r="I118" i="2"/>
  <c r="I122" i="2"/>
  <c r="I125" i="2"/>
  <c r="I128" i="2"/>
  <c r="K128" i="2" s="1"/>
  <c r="I129" i="2"/>
  <c r="K129" i="2" s="1"/>
  <c r="I132" i="2"/>
  <c r="I135" i="2"/>
  <c r="I138" i="2"/>
  <c r="I140" i="2"/>
  <c r="I143" i="2"/>
  <c r="I150" i="2"/>
  <c r="I153" i="2"/>
  <c r="I156" i="2"/>
  <c r="I159" i="2"/>
  <c r="I162" i="2"/>
  <c r="I168" i="2"/>
  <c r="I176" i="2"/>
  <c r="K176" i="2" s="1"/>
  <c r="I177" i="2"/>
  <c r="I178" i="2"/>
  <c r="I179" i="2"/>
  <c r="I180" i="2"/>
  <c r="K180" i="2" s="1"/>
  <c r="I183" i="2"/>
  <c r="I182" i="2" s="1"/>
  <c r="I185" i="2"/>
  <c r="I192" i="2"/>
  <c r="I198" i="2"/>
  <c r="I203" i="2"/>
  <c r="I202" i="2" s="1"/>
  <c r="I201" i="2" s="1"/>
  <c r="I200" i="2" s="1"/>
  <c r="I211" i="2"/>
  <c r="I213" i="2"/>
  <c r="I216" i="2"/>
  <c r="I219" i="2"/>
  <c r="I222" i="2"/>
  <c r="K222" i="2" s="1"/>
  <c r="I223" i="2"/>
  <c r="K223" i="2" s="1"/>
  <c r="I227" i="2"/>
  <c r="K227" i="2" s="1"/>
  <c r="I228" i="2"/>
  <c r="K228" i="2" s="1"/>
  <c r="I231" i="2"/>
  <c r="I234" i="2"/>
  <c r="K234" i="2" s="1"/>
  <c r="I235" i="2"/>
  <c r="K235" i="2" s="1"/>
  <c r="I238" i="2"/>
  <c r="I244" i="2"/>
  <c r="I246" i="2"/>
  <c r="I250" i="2"/>
  <c r="K250" i="2" s="1"/>
  <c r="I253" i="2"/>
  <c r="I256" i="2"/>
  <c r="K256" i="2" s="1"/>
  <c r="I257" i="2"/>
  <c r="K257" i="2" s="1"/>
  <c r="I259" i="2"/>
  <c r="I270" i="2"/>
  <c r="I272" i="2"/>
  <c r="I289" i="2"/>
  <c r="I293" i="2"/>
  <c r="I299" i="2"/>
  <c r="I302" i="2"/>
  <c r="I305" i="2"/>
  <c r="I308" i="2"/>
  <c r="I310" i="2"/>
  <c r="I312" i="2"/>
  <c r="I315" i="2"/>
  <c r="I318" i="2"/>
  <c r="I321" i="2"/>
  <c r="I323" i="2"/>
  <c r="I337" i="2"/>
  <c r="K337" i="2" s="1"/>
  <c r="I340" i="2"/>
  <c r="I347" i="2"/>
  <c r="I354" i="2"/>
  <c r="I361" i="2"/>
  <c r="I368" i="2"/>
  <c r="I375" i="2"/>
  <c r="I382" i="2"/>
  <c r="I387" i="2"/>
  <c r="K387" i="2" s="1"/>
  <c r="I388" i="2"/>
  <c r="I394" i="2"/>
  <c r="I395" i="2"/>
  <c r="I396" i="2"/>
  <c r="I397" i="2"/>
  <c r="I402" i="2"/>
  <c r="I405" i="2"/>
  <c r="I407" i="2"/>
  <c r="I409" i="2"/>
  <c r="I413" i="2"/>
  <c r="I416" i="2"/>
  <c r="I418" i="2"/>
  <c r="I420" i="2"/>
  <c r="I423" i="2"/>
  <c r="I427" i="2"/>
  <c r="I426" i="2" s="1"/>
  <c r="I425" i="2" s="1"/>
  <c r="I424" i="2" s="1"/>
  <c r="I123" i="1"/>
  <c r="I228" i="1"/>
  <c r="H15" i="1"/>
  <c r="H14" i="1" s="1"/>
  <c r="H13" i="1" s="1"/>
  <c r="H12" i="1" s="1"/>
  <c r="H20" i="1"/>
  <c r="H19" i="1" s="1"/>
  <c r="H24" i="1"/>
  <c r="H23" i="1" s="1"/>
  <c r="H27" i="1"/>
  <c r="H26" i="1" s="1"/>
  <c r="H38" i="1"/>
  <c r="H37" i="1" s="1"/>
  <c r="H43" i="1"/>
  <c r="H42" i="1" s="1"/>
  <c r="H47" i="1"/>
  <c r="H46" i="1" s="1"/>
  <c r="H50" i="1"/>
  <c r="H54" i="1"/>
  <c r="H53" i="1" s="1"/>
  <c r="H73" i="1"/>
  <c r="H72" i="1" s="1"/>
  <c r="H71" i="1" s="1"/>
  <c r="H80" i="1"/>
  <c r="H79" i="1" s="1"/>
  <c r="H78" i="1" s="1"/>
  <c r="H85" i="1"/>
  <c r="H87" i="1"/>
  <c r="H90" i="1"/>
  <c r="H92" i="1"/>
  <c r="H96" i="1"/>
  <c r="H99" i="1"/>
  <c r="H98" i="1" s="1"/>
  <c r="H104" i="1"/>
  <c r="H103" i="1" s="1"/>
  <c r="H102" i="1" s="1"/>
  <c r="H101" i="1" s="1"/>
  <c r="H110" i="1"/>
  <c r="H112" i="1"/>
  <c r="H114" i="1"/>
  <c r="H118" i="1"/>
  <c r="H117" i="1" s="1"/>
  <c r="H116" i="1" s="1"/>
  <c r="H122" i="1"/>
  <c r="H121" i="1" s="1"/>
  <c r="H120" i="1" s="1"/>
  <c r="H127" i="1"/>
  <c r="H126" i="1" s="1"/>
  <c r="H125" i="1" s="1"/>
  <c r="H131" i="1"/>
  <c r="H130" i="1" s="1"/>
  <c r="H129" i="1" s="1"/>
  <c r="H137" i="1"/>
  <c r="H136" i="1" s="1"/>
  <c r="H141" i="1"/>
  <c r="H146" i="1"/>
  <c r="H145" i="1" s="1"/>
  <c r="H148" i="1"/>
  <c r="H149" i="1"/>
  <c r="H152" i="1"/>
  <c r="H151" i="1" s="1"/>
  <c r="H155" i="1"/>
  <c r="H154" i="1" s="1"/>
  <c r="H158" i="1"/>
  <c r="H157" i="1" s="1"/>
  <c r="H161" i="1"/>
  <c r="H171" i="1"/>
  <c r="H170" i="1" s="1"/>
  <c r="H174" i="1"/>
  <c r="H173" i="1" s="1"/>
  <c r="H178" i="1"/>
  <c r="H180" i="1"/>
  <c r="H182" i="1"/>
  <c r="H185" i="1"/>
  <c r="H184" i="1" s="1"/>
  <c r="H188" i="1"/>
  <c r="H190" i="1"/>
  <c r="H197" i="1"/>
  <c r="H196" i="1" s="1"/>
  <c r="H200" i="1"/>
  <c r="H202" i="1"/>
  <c r="H204" i="1"/>
  <c r="I51" i="2" s="1"/>
  <c r="H207" i="1"/>
  <c r="H206" i="1" s="1"/>
  <c r="H210" i="1"/>
  <c r="H209" i="1" s="1"/>
  <c r="H215" i="1"/>
  <c r="H217" i="1"/>
  <c r="H219" i="1"/>
  <c r="H222" i="1"/>
  <c r="H221" i="1" s="1"/>
  <c r="H225" i="1"/>
  <c r="H227" i="1"/>
  <c r="H230" i="1"/>
  <c r="H229" i="1" s="1"/>
  <c r="H240" i="1"/>
  <c r="H239" i="1" s="1"/>
  <c r="H243" i="1"/>
  <c r="H242" i="1" s="1"/>
  <c r="H251" i="1"/>
  <c r="H250" i="1" s="1"/>
  <c r="H249" i="1" s="1"/>
  <c r="H248" i="1" s="1"/>
  <c r="H256" i="1"/>
  <c r="H258" i="1"/>
  <c r="H260" i="1"/>
  <c r="H268" i="1"/>
  <c r="H267" i="1" s="1"/>
  <c r="H266" i="1" s="1"/>
  <c r="H272" i="1"/>
  <c r="H271" i="1" s="1"/>
  <c r="H270" i="1" s="1"/>
  <c r="H276" i="1"/>
  <c r="H275" i="1" s="1"/>
  <c r="H279" i="1"/>
  <c r="H278" i="1" s="1"/>
  <c r="H282" i="1"/>
  <c r="H284" i="1"/>
  <c r="H288" i="1"/>
  <c r="H287" i="1" s="1"/>
  <c r="H291" i="1"/>
  <c r="H293" i="1"/>
  <c r="H296" i="1"/>
  <c r="H295" i="1" s="1"/>
  <c r="H301" i="1"/>
  <c r="H300" i="1" s="1"/>
  <c r="H304" i="1"/>
  <c r="H303" i="1" s="1"/>
  <c r="H309" i="1"/>
  <c r="H308" i="1" s="1"/>
  <c r="H307" i="1" s="1"/>
  <c r="H316" i="1"/>
  <c r="H315" i="1" s="1"/>
  <c r="H320" i="1"/>
  <c r="H319" i="1" s="1"/>
  <c r="H318" i="1" s="1"/>
  <c r="H325" i="1"/>
  <c r="H324" i="1" s="1"/>
  <c r="H328" i="1"/>
  <c r="H327" i="1" s="1"/>
  <c r="H337" i="1"/>
  <c r="H336" i="1" s="1"/>
  <c r="H335" i="1" s="1"/>
  <c r="H334" i="1" s="1"/>
  <c r="H354" i="1"/>
  <c r="H353" i="1" s="1"/>
  <c r="H349" i="1" s="1"/>
  <c r="H361" i="1"/>
  <c r="H363" i="1"/>
  <c r="H365" i="1"/>
  <c r="H370" i="1"/>
  <c r="H369" i="1" s="1"/>
  <c r="H368" i="1" s="1"/>
  <c r="H374" i="1"/>
  <c r="H373" i="1" s="1"/>
  <c r="H372" i="1" s="1"/>
  <c r="H378" i="1"/>
  <c r="H377" i="1" s="1"/>
  <c r="H381" i="1"/>
  <c r="H380" i="1" s="1"/>
  <c r="H385" i="1"/>
  <c r="H384" i="1" s="1"/>
  <c r="H383" i="1" s="1"/>
  <c r="H389" i="1"/>
  <c r="H388" i="1" s="1"/>
  <c r="H393" i="1"/>
  <c r="H395" i="1"/>
  <c r="H399" i="1"/>
  <c r="H398" i="1" s="1"/>
  <c r="H401" i="1"/>
  <c r="H402" i="1"/>
  <c r="H407" i="1"/>
  <c r="H409" i="1"/>
  <c r="H412" i="1"/>
  <c r="H411" i="1" s="1"/>
  <c r="H417" i="1"/>
  <c r="H416" i="1" s="1"/>
  <c r="H415" i="1" s="1"/>
  <c r="H421" i="1"/>
  <c r="H420" i="1" s="1"/>
  <c r="H432" i="1"/>
  <c r="H431" i="1" s="1"/>
  <c r="H430" i="1" s="1"/>
  <c r="H436" i="1"/>
  <c r="H438" i="1"/>
  <c r="H440" i="1"/>
  <c r="H446" i="1"/>
  <c r="H445" i="1" s="1"/>
  <c r="H449" i="1"/>
  <c r="H451" i="1"/>
  <c r="H453" i="1"/>
  <c r="H456" i="1"/>
  <c r="H455" i="1" s="1"/>
  <c r="I417" i="2" l="1"/>
  <c r="K417" i="2" s="1"/>
  <c r="K418" i="2"/>
  <c r="I406" i="2"/>
  <c r="K406" i="2" s="1"/>
  <c r="K407" i="2"/>
  <c r="I360" i="2"/>
  <c r="K361" i="2"/>
  <c r="I314" i="2"/>
  <c r="K315" i="2"/>
  <c r="I304" i="2"/>
  <c r="K305" i="2"/>
  <c r="I288" i="2"/>
  <c r="K289" i="2"/>
  <c r="I245" i="2"/>
  <c r="K245" i="2" s="1"/>
  <c r="K246" i="2"/>
  <c r="I212" i="2"/>
  <c r="K212" i="2" s="1"/>
  <c r="K213" i="2"/>
  <c r="I191" i="2"/>
  <c r="K192" i="2"/>
  <c r="I167" i="2"/>
  <c r="K168" i="2"/>
  <c r="I152" i="2"/>
  <c r="K153" i="2"/>
  <c r="I137" i="2"/>
  <c r="K137" i="2" s="1"/>
  <c r="K138" i="2"/>
  <c r="I114" i="2"/>
  <c r="K115" i="2"/>
  <c r="I103" i="2"/>
  <c r="K103" i="2" s="1"/>
  <c r="K104" i="2"/>
  <c r="I93" i="2"/>
  <c r="K94" i="2"/>
  <c r="I80" i="2"/>
  <c r="K80" i="2" s="1"/>
  <c r="K81" i="2"/>
  <c r="I66" i="2"/>
  <c r="K66" i="2" s="1"/>
  <c r="K67" i="2"/>
  <c r="I53" i="2"/>
  <c r="K54" i="2"/>
  <c r="I35" i="2"/>
  <c r="K36" i="2"/>
  <c r="I21" i="2"/>
  <c r="K21" i="2" s="1"/>
  <c r="K22" i="2"/>
  <c r="G403" i="3"/>
  <c r="I403" i="3" s="1"/>
  <c r="I404" i="3"/>
  <c r="G389" i="3"/>
  <c r="I389" i="3" s="1"/>
  <c r="I390" i="3"/>
  <c r="G363" i="3"/>
  <c r="I364" i="3"/>
  <c r="G350" i="3"/>
  <c r="I350" i="3" s="1"/>
  <c r="I351" i="3"/>
  <c r="G339" i="3"/>
  <c r="I340" i="3"/>
  <c r="G320" i="3"/>
  <c r="I320" i="3" s="1"/>
  <c r="I321" i="3"/>
  <c r="G295" i="3"/>
  <c r="I295" i="3" s="1"/>
  <c r="I296" i="3"/>
  <c r="G285" i="3"/>
  <c r="I285" i="3" s="1"/>
  <c r="I286" i="3"/>
  <c r="G269" i="3"/>
  <c r="I270" i="3"/>
  <c r="I50" i="2"/>
  <c r="K50" i="2" s="1"/>
  <c r="K51" i="2"/>
  <c r="I415" i="2"/>
  <c r="K415" i="2" s="1"/>
  <c r="K416" i="2"/>
  <c r="I404" i="2"/>
  <c r="K404" i="2" s="1"/>
  <c r="K405" i="2"/>
  <c r="I381" i="2"/>
  <c r="K382" i="2"/>
  <c r="I353" i="2"/>
  <c r="K354" i="2"/>
  <c r="I322" i="2"/>
  <c r="K322" i="2" s="1"/>
  <c r="K323" i="2"/>
  <c r="I311" i="2"/>
  <c r="K311" i="2" s="1"/>
  <c r="K312" i="2"/>
  <c r="I301" i="2"/>
  <c r="K302" i="2"/>
  <c r="I271" i="2"/>
  <c r="K271" i="2" s="1"/>
  <c r="K272" i="2"/>
  <c r="I243" i="2"/>
  <c r="K243" i="2" s="1"/>
  <c r="K244" i="2"/>
  <c r="I230" i="2"/>
  <c r="K231" i="2"/>
  <c r="I210" i="2"/>
  <c r="K210" i="2" s="1"/>
  <c r="K211" i="2"/>
  <c r="I184" i="2"/>
  <c r="K184" i="2" s="1"/>
  <c r="K185" i="2"/>
  <c r="I161" i="2"/>
  <c r="K162" i="2"/>
  <c r="I148" i="2"/>
  <c r="K148" i="2" s="1"/>
  <c r="K150" i="2"/>
  <c r="I134" i="2"/>
  <c r="K135" i="2"/>
  <c r="I124" i="2"/>
  <c r="K125" i="2"/>
  <c r="I111" i="2"/>
  <c r="K112" i="2"/>
  <c r="I100" i="2"/>
  <c r="K100" i="2" s="1"/>
  <c r="K101" i="2"/>
  <c r="I87" i="2"/>
  <c r="K88" i="2"/>
  <c r="I77" i="2"/>
  <c r="K77" i="2" s="1"/>
  <c r="K78" i="2"/>
  <c r="I64" i="2"/>
  <c r="K64" i="2" s="1"/>
  <c r="K65" i="2"/>
  <c r="I48" i="2"/>
  <c r="K48" i="2" s="1"/>
  <c r="K49" i="2"/>
  <c r="I32" i="2"/>
  <c r="K33" i="2"/>
  <c r="I19" i="2"/>
  <c r="K19" i="2" s="1"/>
  <c r="K20" i="2"/>
  <c r="G413" i="3"/>
  <c r="I415" i="3"/>
  <c r="G398" i="3"/>
  <c r="I399" i="3"/>
  <c r="G385" i="3"/>
  <c r="I386" i="3"/>
  <c r="G374" i="3"/>
  <c r="I375" i="3"/>
  <c r="G358" i="3"/>
  <c r="I358" i="3" s="1"/>
  <c r="I359" i="3"/>
  <c r="G348" i="3"/>
  <c r="I348" i="3" s="1"/>
  <c r="I349" i="3"/>
  <c r="G329" i="3"/>
  <c r="I330" i="3"/>
  <c r="G317" i="3"/>
  <c r="I318" i="3"/>
  <c r="G302" i="3"/>
  <c r="I302" i="3" s="1"/>
  <c r="I303" i="3"/>
  <c r="G283" i="3"/>
  <c r="I283" i="3" s="1"/>
  <c r="I284" i="3"/>
  <c r="G250" i="3"/>
  <c r="I251" i="3"/>
  <c r="G223" i="3"/>
  <c r="I223" i="3" s="1"/>
  <c r="I225" i="3"/>
  <c r="G189" i="3"/>
  <c r="I190" i="3"/>
  <c r="I422" i="2"/>
  <c r="K423" i="2"/>
  <c r="I412" i="2"/>
  <c r="K413" i="2"/>
  <c r="I401" i="2"/>
  <c r="K402" i="2"/>
  <c r="I374" i="2"/>
  <c r="K375" i="2"/>
  <c r="I346" i="2"/>
  <c r="K347" i="2"/>
  <c r="I320" i="2"/>
  <c r="K320" i="2" s="1"/>
  <c r="K321" i="2"/>
  <c r="I309" i="2"/>
  <c r="K309" i="2" s="1"/>
  <c r="K310" i="2"/>
  <c r="I298" i="2"/>
  <c r="K299" i="2"/>
  <c r="I269" i="2"/>
  <c r="K270" i="2"/>
  <c r="I252" i="2"/>
  <c r="K253" i="2"/>
  <c r="I237" i="2"/>
  <c r="K238" i="2"/>
  <c r="I218" i="2"/>
  <c r="K219" i="2"/>
  <c r="I158" i="2"/>
  <c r="K159" i="2"/>
  <c r="I142" i="2"/>
  <c r="K142" i="2" s="1"/>
  <c r="K143" i="2"/>
  <c r="I131" i="2"/>
  <c r="K132" i="2"/>
  <c r="I121" i="2"/>
  <c r="K122" i="2"/>
  <c r="I108" i="2"/>
  <c r="K109" i="2"/>
  <c r="I98" i="2"/>
  <c r="K98" i="2" s="1"/>
  <c r="K99" i="2"/>
  <c r="I84" i="2"/>
  <c r="K84" i="2" s="1"/>
  <c r="K85" i="2"/>
  <c r="I75" i="2"/>
  <c r="K75" i="2" s="1"/>
  <c r="K76" i="2"/>
  <c r="I62" i="2"/>
  <c r="K62" i="2" s="1"/>
  <c r="K63" i="2"/>
  <c r="I46" i="2"/>
  <c r="K46" i="2" s="1"/>
  <c r="K47" i="2"/>
  <c r="I26" i="2"/>
  <c r="K27" i="2"/>
  <c r="G426" i="3"/>
  <c r="I427" i="3"/>
  <c r="G408" i="3"/>
  <c r="I409" i="3"/>
  <c r="G395" i="3"/>
  <c r="I396" i="3"/>
  <c r="G382" i="3"/>
  <c r="I383" i="3"/>
  <c r="G371" i="3"/>
  <c r="I372" i="3"/>
  <c r="G356" i="3"/>
  <c r="I356" i="3" s="1"/>
  <c r="I357" i="3"/>
  <c r="G346" i="3"/>
  <c r="I346" i="3" s="1"/>
  <c r="I347" i="3"/>
  <c r="G326" i="3"/>
  <c r="I327" i="3"/>
  <c r="G314" i="3"/>
  <c r="I315" i="3"/>
  <c r="G300" i="3"/>
  <c r="I300" i="3" s="1"/>
  <c r="I301" i="3"/>
  <c r="G279" i="3"/>
  <c r="I280" i="3"/>
  <c r="G247" i="3"/>
  <c r="I248" i="3"/>
  <c r="G220" i="3"/>
  <c r="I220" i="3" s="1"/>
  <c r="I222" i="3"/>
  <c r="G176" i="3"/>
  <c r="I177" i="3"/>
  <c r="I419" i="2"/>
  <c r="K419" i="2" s="1"/>
  <c r="K420" i="2"/>
  <c r="I408" i="2"/>
  <c r="K408" i="2" s="1"/>
  <c r="K409" i="2"/>
  <c r="I367" i="2"/>
  <c r="K368" i="2"/>
  <c r="I339" i="2"/>
  <c r="K339" i="2" s="1"/>
  <c r="K340" i="2"/>
  <c r="I317" i="2"/>
  <c r="K318" i="2"/>
  <c r="I307" i="2"/>
  <c r="K307" i="2" s="1"/>
  <c r="K308" i="2"/>
  <c r="I292" i="2"/>
  <c r="K292" i="2" s="1"/>
  <c r="K293" i="2"/>
  <c r="I258" i="2"/>
  <c r="K258" i="2" s="1"/>
  <c r="K259" i="2"/>
  <c r="I215" i="2"/>
  <c r="K216" i="2"/>
  <c r="I155" i="2"/>
  <c r="K156" i="2"/>
  <c r="I139" i="2"/>
  <c r="K139" i="2" s="1"/>
  <c r="K140" i="2"/>
  <c r="I117" i="2"/>
  <c r="K118" i="2"/>
  <c r="I105" i="2"/>
  <c r="K105" i="2" s="1"/>
  <c r="K106" i="2"/>
  <c r="I96" i="2"/>
  <c r="K96" i="2" s="1"/>
  <c r="K97" i="2"/>
  <c r="I82" i="2"/>
  <c r="K82" i="2" s="1"/>
  <c r="K83" i="2"/>
  <c r="I69" i="2"/>
  <c r="K70" i="2"/>
  <c r="I59" i="2"/>
  <c r="K60" i="2"/>
  <c r="I43" i="2"/>
  <c r="K44" i="2"/>
  <c r="I23" i="2"/>
  <c r="K23" i="2" s="1"/>
  <c r="K24" i="2"/>
  <c r="G422" i="3"/>
  <c r="I423" i="3"/>
  <c r="G405" i="3"/>
  <c r="I405" i="3" s="1"/>
  <c r="I406" i="3"/>
  <c r="G391" i="3"/>
  <c r="I391" i="3" s="1"/>
  <c r="I392" i="3"/>
  <c r="G367" i="3"/>
  <c r="I368" i="3"/>
  <c r="G353" i="3"/>
  <c r="I354" i="3"/>
  <c r="G342" i="3"/>
  <c r="I343" i="3"/>
  <c r="G322" i="3"/>
  <c r="I322" i="3" s="1"/>
  <c r="I324" i="3"/>
  <c r="G309" i="3"/>
  <c r="I310" i="3"/>
  <c r="G297" i="3"/>
  <c r="I297" i="3" s="1"/>
  <c r="I298" i="3"/>
  <c r="G287" i="3"/>
  <c r="I287" i="3" s="1"/>
  <c r="I288" i="3"/>
  <c r="G275" i="3"/>
  <c r="I276" i="3"/>
  <c r="G217" i="3"/>
  <c r="I218" i="3"/>
  <c r="G173" i="3"/>
  <c r="I174" i="3"/>
  <c r="G150" i="3"/>
  <c r="I150" i="3" s="1"/>
  <c r="I151" i="3"/>
  <c r="G125" i="3"/>
  <c r="I126" i="3"/>
  <c r="G109" i="3"/>
  <c r="I109" i="3" s="1"/>
  <c r="I110" i="3"/>
  <c r="G90" i="3"/>
  <c r="I91" i="3"/>
  <c r="G71" i="3"/>
  <c r="I71" i="3" s="1"/>
  <c r="I72" i="3"/>
  <c r="G59" i="3"/>
  <c r="I60" i="3"/>
  <c r="G49" i="3"/>
  <c r="I50" i="3"/>
  <c r="G38" i="3"/>
  <c r="I39" i="3"/>
  <c r="G27" i="3"/>
  <c r="I27" i="3" s="1"/>
  <c r="I28" i="3"/>
  <c r="G16" i="3"/>
  <c r="I16" i="3" s="1"/>
  <c r="I17" i="3"/>
  <c r="G161" i="3"/>
  <c r="I162" i="3"/>
  <c r="G148" i="3"/>
  <c r="I148" i="3" s="1"/>
  <c r="I149" i="3"/>
  <c r="G136" i="3"/>
  <c r="I137" i="3"/>
  <c r="G121" i="3"/>
  <c r="I122" i="3"/>
  <c r="G104" i="3"/>
  <c r="I105" i="3"/>
  <c r="G80" i="3"/>
  <c r="I85" i="3"/>
  <c r="G69" i="3"/>
  <c r="I69" i="3" s="1"/>
  <c r="I70" i="3"/>
  <c r="G56" i="3"/>
  <c r="I56" i="3" s="1"/>
  <c r="I57" i="3"/>
  <c r="G46" i="3"/>
  <c r="I46" i="3" s="1"/>
  <c r="I47" i="3"/>
  <c r="G34" i="3"/>
  <c r="I35" i="3"/>
  <c r="G24" i="3"/>
  <c r="I25" i="3"/>
  <c r="G12" i="3"/>
  <c r="I13" i="3"/>
  <c r="G334" i="3"/>
  <c r="I334" i="3" s="1"/>
  <c r="I335" i="3"/>
  <c r="G158" i="3"/>
  <c r="I159" i="3"/>
  <c r="G145" i="3"/>
  <c r="I146" i="3"/>
  <c r="G113" i="3"/>
  <c r="I113" i="3" s="1"/>
  <c r="I114" i="3"/>
  <c r="G77" i="3"/>
  <c r="I78" i="3"/>
  <c r="G67" i="3"/>
  <c r="I67" i="3" s="1"/>
  <c r="I68" i="3"/>
  <c r="G54" i="3"/>
  <c r="I54" i="3" s="1"/>
  <c r="I55" i="3"/>
  <c r="G44" i="3"/>
  <c r="I44" i="3" s="1"/>
  <c r="I45" i="3"/>
  <c r="G31" i="3"/>
  <c r="I31" i="3" s="1"/>
  <c r="I32" i="3"/>
  <c r="G20" i="3"/>
  <c r="I20" i="3" s="1"/>
  <c r="I21" i="3"/>
  <c r="I328" i="2"/>
  <c r="K329" i="2"/>
  <c r="G153" i="3"/>
  <c r="I154" i="3"/>
  <c r="G141" i="3"/>
  <c r="I141" i="3" s="1"/>
  <c r="I142" i="3"/>
  <c r="G129" i="3"/>
  <c r="I130" i="3"/>
  <c r="G111" i="3"/>
  <c r="I111" i="3" s="1"/>
  <c r="I112" i="3"/>
  <c r="G93" i="3"/>
  <c r="I94" i="3"/>
  <c r="G74" i="3"/>
  <c r="I75" i="3"/>
  <c r="G63" i="3"/>
  <c r="I64" i="3"/>
  <c r="G52" i="3"/>
  <c r="I52" i="3" s="1"/>
  <c r="I53" i="3"/>
  <c r="G42" i="3"/>
  <c r="I42" i="3" s="1"/>
  <c r="I43" i="3"/>
  <c r="G29" i="3"/>
  <c r="I29" i="3" s="1"/>
  <c r="I30" i="3"/>
  <c r="G18" i="3"/>
  <c r="I18" i="3" s="1"/>
  <c r="I19" i="3"/>
  <c r="G183" i="3"/>
  <c r="I184" i="3"/>
  <c r="I331" i="2"/>
  <c r="K332" i="2"/>
  <c r="G331" i="3"/>
  <c r="I331" i="3" s="1"/>
  <c r="I332" i="3"/>
  <c r="H97" i="3"/>
  <c r="H96" i="3" s="1"/>
  <c r="H95" i="3" s="1"/>
  <c r="H65" i="3" s="1"/>
  <c r="J427" i="2"/>
  <c r="J426" i="2" s="1"/>
  <c r="J425" i="2" s="1"/>
  <c r="J424" i="2" s="1"/>
  <c r="J398" i="2" s="1"/>
  <c r="H89" i="1"/>
  <c r="I196" i="2"/>
  <c r="G212" i="3"/>
  <c r="H281" i="1"/>
  <c r="H406" i="1"/>
  <c r="H405" i="1" s="1"/>
  <c r="F334" i="3"/>
  <c r="H327" i="2"/>
  <c r="I102" i="2"/>
  <c r="K102" i="2" s="1"/>
  <c r="I226" i="2"/>
  <c r="I385" i="2"/>
  <c r="I233" i="2"/>
  <c r="G166" i="3"/>
  <c r="I319" i="2"/>
  <c r="K319" i="2" s="1"/>
  <c r="I392" i="2"/>
  <c r="I391" i="2" s="1"/>
  <c r="I390" i="2" s="1"/>
  <c r="I389" i="2" s="1"/>
  <c r="G243" i="3"/>
  <c r="G26" i="3"/>
  <c r="G306" i="3"/>
  <c r="I249" i="2"/>
  <c r="H360" i="1"/>
  <c r="H359" i="1" s="1"/>
  <c r="H348" i="1" s="1"/>
  <c r="H224" i="1"/>
  <c r="H160" i="1"/>
  <c r="H144" i="1" s="1"/>
  <c r="I326" i="2"/>
  <c r="I255" i="2"/>
  <c r="I174" i="2"/>
  <c r="I149" i="2"/>
  <c r="K149" i="2" s="1"/>
  <c r="I74" i="2"/>
  <c r="K74" i="2" s="1"/>
  <c r="G355" i="3"/>
  <c r="I355" i="3" s="1"/>
  <c r="G66" i="3"/>
  <c r="I336" i="2"/>
  <c r="I306" i="2"/>
  <c r="K306" i="2" s="1"/>
  <c r="I221" i="2"/>
  <c r="I141" i="2"/>
  <c r="K141" i="2" s="1"/>
  <c r="I127" i="2"/>
  <c r="I18" i="2"/>
  <c r="G221" i="3"/>
  <c r="G378" i="3"/>
  <c r="G290" i="3"/>
  <c r="G234" i="3"/>
  <c r="G345" i="3"/>
  <c r="I345" i="3" s="1"/>
  <c r="G239" i="3"/>
  <c r="G194" i="3"/>
  <c r="G193" i="3" s="1"/>
  <c r="G192" i="3" s="1"/>
  <c r="G191" i="3" s="1"/>
  <c r="G51" i="3"/>
  <c r="I51" i="3" s="1"/>
  <c r="G402" i="3"/>
  <c r="G388" i="3"/>
  <c r="I388" i="3" s="1"/>
  <c r="G319" i="3"/>
  <c r="G323" i="3"/>
  <c r="I323" i="3" s="1"/>
  <c r="G294" i="3"/>
  <c r="I294" i="3" s="1"/>
  <c r="G277" i="3"/>
  <c r="G138" i="3"/>
  <c r="G224" i="3"/>
  <c r="I224" i="3" s="1"/>
  <c r="I403" i="2"/>
  <c r="I95" i="2"/>
  <c r="K95" i="2" s="1"/>
  <c r="I61" i="2"/>
  <c r="K61" i="2" s="1"/>
  <c r="I291" i="2"/>
  <c r="K291" i="2" s="1"/>
  <c r="I290" i="2"/>
  <c r="I209" i="2"/>
  <c r="K209" i="2" s="1"/>
  <c r="I181" i="2"/>
  <c r="K181" i="2" s="1"/>
  <c r="I79" i="2"/>
  <c r="K79" i="2" s="1"/>
  <c r="I45" i="2"/>
  <c r="H41" i="1"/>
  <c r="H36" i="1" s="1"/>
  <c r="H84" i="1"/>
  <c r="H109" i="1"/>
  <c r="H108" i="1" s="1"/>
  <c r="H107" i="1" s="1"/>
  <c r="H124" i="1"/>
  <c r="H135" i="1"/>
  <c r="H134" i="1" s="1"/>
  <c r="H140" i="1"/>
  <c r="H169" i="1"/>
  <c r="H177" i="1"/>
  <c r="H187" i="1"/>
  <c r="H199" i="1"/>
  <c r="H195" i="1" s="1"/>
  <c r="H214" i="1"/>
  <c r="H255" i="1"/>
  <c r="H274" i="1"/>
  <c r="H290" i="1"/>
  <c r="H286" i="1" s="1"/>
  <c r="H299" i="1"/>
  <c r="H306" i="1"/>
  <c r="H392" i="1"/>
  <c r="H397" i="1"/>
  <c r="H435" i="1"/>
  <c r="H434" i="1" s="1"/>
  <c r="H448" i="1"/>
  <c r="H444" i="1" s="1"/>
  <c r="H443" i="1" s="1"/>
  <c r="H442" i="1" s="1"/>
  <c r="H414" i="1"/>
  <c r="H376" i="1"/>
  <c r="H429" i="1"/>
  <c r="H428" i="1" s="1"/>
  <c r="H22" i="1"/>
  <c r="H18" i="1" s="1"/>
  <c r="G108" i="3" l="1"/>
  <c r="I108" i="3" s="1"/>
  <c r="G147" i="3"/>
  <c r="G41" i="3"/>
  <c r="I41" i="3" s="1"/>
  <c r="G15" i="3"/>
  <c r="K18" i="2"/>
  <c r="J433" i="2"/>
  <c r="I402" i="3"/>
  <c r="K45" i="2"/>
  <c r="I173" i="2"/>
  <c r="K174" i="2"/>
  <c r="I277" i="3"/>
  <c r="G289" i="3"/>
  <c r="I289" i="3" s="1"/>
  <c r="I290" i="3"/>
  <c r="I126" i="2"/>
  <c r="K127" i="2"/>
  <c r="I335" i="2"/>
  <c r="K336" i="2"/>
  <c r="I254" i="2"/>
  <c r="K254" i="2" s="1"/>
  <c r="K255" i="2"/>
  <c r="I147" i="3"/>
  <c r="I232" i="2"/>
  <c r="K232" i="2" s="1"/>
  <c r="K233" i="2"/>
  <c r="G211" i="3"/>
  <c r="I212" i="3"/>
  <c r="K403" i="2"/>
  <c r="G282" i="3"/>
  <c r="I282" i="3" s="1"/>
  <c r="G238" i="3"/>
  <c r="I238" i="3" s="1"/>
  <c r="I239" i="3"/>
  <c r="G377" i="3"/>
  <c r="I378" i="3"/>
  <c r="I414" i="2"/>
  <c r="I136" i="2"/>
  <c r="K136" i="2" s="1"/>
  <c r="I325" i="2"/>
  <c r="K326" i="2"/>
  <c r="I242" i="2"/>
  <c r="K242" i="2" s="1"/>
  <c r="K249" i="2"/>
  <c r="G242" i="3"/>
  <c r="I242" i="3" s="1"/>
  <c r="I243" i="3"/>
  <c r="G165" i="3"/>
  <c r="I166" i="3"/>
  <c r="I384" i="2"/>
  <c r="K385" i="2"/>
  <c r="I195" i="2"/>
  <c r="K196" i="2"/>
  <c r="H9" i="3"/>
  <c r="I330" i="2"/>
  <c r="K330" i="2" s="1"/>
  <c r="K331" i="2"/>
  <c r="G62" i="3"/>
  <c r="I63" i="3"/>
  <c r="G92" i="3"/>
  <c r="I92" i="3" s="1"/>
  <c r="I93" i="3"/>
  <c r="G128" i="3"/>
  <c r="I129" i="3"/>
  <c r="G152" i="3"/>
  <c r="I152" i="3" s="1"/>
  <c r="I153" i="3"/>
  <c r="G157" i="3"/>
  <c r="I158" i="3"/>
  <c r="G11" i="3"/>
  <c r="I12" i="3"/>
  <c r="G33" i="3"/>
  <c r="I33" i="3" s="1"/>
  <c r="I34" i="3"/>
  <c r="G79" i="3"/>
  <c r="I79" i="3" s="1"/>
  <c r="I80" i="3"/>
  <c r="G120" i="3"/>
  <c r="I121" i="3"/>
  <c r="G37" i="3"/>
  <c r="I38" i="3"/>
  <c r="G58" i="3"/>
  <c r="I58" i="3" s="1"/>
  <c r="I59" i="3"/>
  <c r="G89" i="3"/>
  <c r="I89" i="3" s="1"/>
  <c r="I90" i="3"/>
  <c r="G124" i="3"/>
  <c r="I125" i="3"/>
  <c r="G172" i="3"/>
  <c r="I172" i="3" s="1"/>
  <c r="I173" i="3"/>
  <c r="G274" i="3"/>
  <c r="I274" i="3" s="1"/>
  <c r="I275" i="3"/>
  <c r="G352" i="3"/>
  <c r="I352" i="3" s="1"/>
  <c r="I353" i="3"/>
  <c r="G421" i="3"/>
  <c r="I422" i="3"/>
  <c r="I42" i="2"/>
  <c r="K42" i="2" s="1"/>
  <c r="K43" i="2"/>
  <c r="I68" i="2"/>
  <c r="K68" i="2" s="1"/>
  <c r="K69" i="2"/>
  <c r="I116" i="2"/>
  <c r="K116" i="2" s="1"/>
  <c r="K117" i="2"/>
  <c r="I154" i="2"/>
  <c r="K154" i="2" s="1"/>
  <c r="K155" i="2"/>
  <c r="G175" i="3"/>
  <c r="I175" i="3" s="1"/>
  <c r="I176" i="3"/>
  <c r="G246" i="3"/>
  <c r="I246" i="3" s="1"/>
  <c r="I247" i="3"/>
  <c r="G325" i="3"/>
  <c r="I325" i="3" s="1"/>
  <c r="I326" i="3"/>
  <c r="G381" i="3"/>
  <c r="I381" i="3" s="1"/>
  <c r="I382" i="3"/>
  <c r="G407" i="3"/>
  <c r="I407" i="3" s="1"/>
  <c r="I408" i="3"/>
  <c r="I25" i="2"/>
  <c r="K25" i="2" s="1"/>
  <c r="K26" i="2"/>
  <c r="I107" i="2"/>
  <c r="K107" i="2" s="1"/>
  <c r="K108" i="2"/>
  <c r="I130" i="2"/>
  <c r="K130" i="2" s="1"/>
  <c r="K131" i="2"/>
  <c r="I157" i="2"/>
  <c r="K157" i="2" s="1"/>
  <c r="K158" i="2"/>
  <c r="I236" i="2"/>
  <c r="K236" i="2" s="1"/>
  <c r="K237" i="2"/>
  <c r="I268" i="2"/>
  <c r="K268" i="2" s="1"/>
  <c r="K269" i="2"/>
  <c r="I345" i="2"/>
  <c r="K346" i="2"/>
  <c r="I400" i="2"/>
  <c r="K400" i="2" s="1"/>
  <c r="K401" i="2"/>
  <c r="I421" i="2"/>
  <c r="K421" i="2" s="1"/>
  <c r="K422" i="2"/>
  <c r="G316" i="3"/>
  <c r="I316" i="3" s="1"/>
  <c r="I317" i="3"/>
  <c r="G373" i="3"/>
  <c r="I373" i="3" s="1"/>
  <c r="I374" i="3"/>
  <c r="G397" i="3"/>
  <c r="I397" i="3" s="1"/>
  <c r="I398" i="3"/>
  <c r="I123" i="2"/>
  <c r="K123" i="2" s="1"/>
  <c r="K124" i="2"/>
  <c r="I229" i="2"/>
  <c r="K229" i="2" s="1"/>
  <c r="K230" i="2"/>
  <c r="I352" i="2"/>
  <c r="K353" i="2"/>
  <c r="I52" i="2"/>
  <c r="K52" i="2" s="1"/>
  <c r="K53" i="2"/>
  <c r="I166" i="2"/>
  <c r="K166" i="2" s="1"/>
  <c r="K167" i="2"/>
  <c r="I287" i="2"/>
  <c r="K287" i="2" s="1"/>
  <c r="K288" i="2"/>
  <c r="I313" i="2"/>
  <c r="K313" i="2" s="1"/>
  <c r="K314" i="2"/>
  <c r="I319" i="3"/>
  <c r="G219" i="3"/>
  <c r="I219" i="3" s="1"/>
  <c r="I221" i="3"/>
  <c r="I220" i="2"/>
  <c r="K220" i="2" s="1"/>
  <c r="K221" i="2"/>
  <c r="I66" i="3"/>
  <c r="G299" i="3"/>
  <c r="I299" i="3" s="1"/>
  <c r="I306" i="3"/>
  <c r="G14" i="3"/>
  <c r="I14" i="3" s="1"/>
  <c r="I15" i="3"/>
  <c r="I225" i="2"/>
  <c r="K225" i="2" s="1"/>
  <c r="K226" i="2"/>
  <c r="I286" i="2"/>
  <c r="K290" i="2"/>
  <c r="I138" i="3"/>
  <c r="G233" i="3"/>
  <c r="I233" i="3" s="1"/>
  <c r="I234" i="3"/>
  <c r="I26" i="3"/>
  <c r="G182" i="3"/>
  <c r="I182" i="3" s="1"/>
  <c r="I183" i="3"/>
  <c r="G73" i="3"/>
  <c r="I73" i="3" s="1"/>
  <c r="I74" i="3"/>
  <c r="I327" i="2"/>
  <c r="K327" i="2" s="1"/>
  <c r="K328" i="2"/>
  <c r="G76" i="3"/>
  <c r="I76" i="3" s="1"/>
  <c r="I77" i="3"/>
  <c r="G144" i="3"/>
  <c r="I144" i="3" s="1"/>
  <c r="I145" i="3"/>
  <c r="G23" i="3"/>
  <c r="I23" i="3" s="1"/>
  <c r="I24" i="3"/>
  <c r="G103" i="3"/>
  <c r="I104" i="3"/>
  <c r="G135" i="3"/>
  <c r="I135" i="3" s="1"/>
  <c r="I136" i="3"/>
  <c r="G160" i="3"/>
  <c r="I160" i="3" s="1"/>
  <c r="I161" i="3"/>
  <c r="G48" i="3"/>
  <c r="I48" i="3" s="1"/>
  <c r="I49" i="3"/>
  <c r="G216" i="3"/>
  <c r="I216" i="3" s="1"/>
  <c r="I217" i="3"/>
  <c r="G308" i="3"/>
  <c r="I308" i="3" s="1"/>
  <c r="I309" i="3"/>
  <c r="G341" i="3"/>
  <c r="I341" i="3" s="1"/>
  <c r="I342" i="3"/>
  <c r="G366" i="3"/>
  <c r="I367" i="3"/>
  <c r="I58" i="2"/>
  <c r="K58" i="2" s="1"/>
  <c r="K59" i="2"/>
  <c r="I214" i="2"/>
  <c r="K214" i="2" s="1"/>
  <c r="K215" i="2"/>
  <c r="I316" i="2"/>
  <c r="K316" i="2" s="1"/>
  <c r="K317" i="2"/>
  <c r="I366" i="2"/>
  <c r="K367" i="2"/>
  <c r="G278" i="3"/>
  <c r="I278" i="3" s="1"/>
  <c r="I279" i="3"/>
  <c r="G313" i="3"/>
  <c r="I313" i="3" s="1"/>
  <c r="I314" i="3"/>
  <c r="G370" i="3"/>
  <c r="I370" i="3" s="1"/>
  <c r="I371" i="3"/>
  <c r="G394" i="3"/>
  <c r="I395" i="3"/>
  <c r="G425" i="3"/>
  <c r="I426" i="3"/>
  <c r="I120" i="2"/>
  <c r="K120" i="2" s="1"/>
  <c r="K121" i="2"/>
  <c r="I217" i="2"/>
  <c r="K217" i="2" s="1"/>
  <c r="K218" i="2"/>
  <c r="I251" i="2"/>
  <c r="K251" i="2" s="1"/>
  <c r="K252" i="2"/>
  <c r="I297" i="2"/>
  <c r="K297" i="2" s="1"/>
  <c r="K298" i="2"/>
  <c r="I373" i="2"/>
  <c r="K373" i="2" s="1"/>
  <c r="K374" i="2"/>
  <c r="I411" i="2"/>
  <c r="K411" i="2" s="1"/>
  <c r="K412" i="2"/>
  <c r="G188" i="3"/>
  <c r="I188" i="3" s="1"/>
  <c r="I189" i="3"/>
  <c r="G249" i="3"/>
  <c r="I249" i="3" s="1"/>
  <c r="I250" i="3"/>
  <c r="G328" i="3"/>
  <c r="I328" i="3" s="1"/>
  <c r="I329" i="3"/>
  <c r="G384" i="3"/>
  <c r="I384" i="3" s="1"/>
  <c r="I385" i="3"/>
  <c r="G412" i="3"/>
  <c r="I413" i="3"/>
  <c r="I31" i="2"/>
  <c r="K32" i="2"/>
  <c r="I86" i="2"/>
  <c r="K86" i="2" s="1"/>
  <c r="K87" i="2"/>
  <c r="I110" i="2"/>
  <c r="K110" i="2" s="1"/>
  <c r="K111" i="2"/>
  <c r="I133" i="2"/>
  <c r="K133" i="2" s="1"/>
  <c r="K134" i="2"/>
  <c r="I160" i="2"/>
  <c r="K160" i="2" s="1"/>
  <c r="K161" i="2"/>
  <c r="I300" i="2"/>
  <c r="K300" i="2" s="1"/>
  <c r="K301" i="2"/>
  <c r="I380" i="2"/>
  <c r="K380" i="2" s="1"/>
  <c r="K381" i="2"/>
  <c r="G268" i="3"/>
  <c r="I268" i="3" s="1"/>
  <c r="I269" i="3"/>
  <c r="G338" i="3"/>
  <c r="I339" i="3"/>
  <c r="G362" i="3"/>
  <c r="I363" i="3"/>
  <c r="I34" i="2"/>
  <c r="K34" i="2" s="1"/>
  <c r="K35" i="2"/>
  <c r="I92" i="2"/>
  <c r="K92" i="2" s="1"/>
  <c r="K93" i="2"/>
  <c r="I113" i="2"/>
  <c r="K113" i="2" s="1"/>
  <c r="K114" i="2"/>
  <c r="I151" i="2"/>
  <c r="K151" i="2" s="1"/>
  <c r="K152" i="2"/>
  <c r="I190" i="2"/>
  <c r="K191" i="2"/>
  <c r="I303" i="2"/>
  <c r="K303" i="2" s="1"/>
  <c r="K304" i="2"/>
  <c r="I359" i="2"/>
  <c r="K360" i="2"/>
  <c r="H83" i="1"/>
  <c r="H391" i="1"/>
  <c r="H213" i="1"/>
  <c r="H194" i="1" s="1"/>
  <c r="I224" i="2"/>
  <c r="H254" i="1"/>
  <c r="H253" i="1" s="1"/>
  <c r="G40" i="3"/>
  <c r="G237" i="3"/>
  <c r="G107" i="3"/>
  <c r="G281" i="3"/>
  <c r="I281" i="3" s="1"/>
  <c r="G293" i="3"/>
  <c r="I293" i="3" s="1"/>
  <c r="G344" i="3"/>
  <c r="H106" i="1"/>
  <c r="H404" i="1"/>
  <c r="H176" i="1"/>
  <c r="H143" i="1" s="1"/>
  <c r="H17" i="1"/>
  <c r="H11" i="1" s="1"/>
  <c r="H265" i="1"/>
  <c r="H298" i="1"/>
  <c r="H367" i="1"/>
  <c r="G232" i="3" l="1"/>
  <c r="I232" i="3" s="1"/>
  <c r="I237" i="3"/>
  <c r="I189" i="2"/>
  <c r="K189" i="2" s="1"/>
  <c r="K190" i="2"/>
  <c r="I338" i="3"/>
  <c r="G337" i="3"/>
  <c r="I337" i="3" s="1"/>
  <c r="I285" i="2"/>
  <c r="K286" i="2"/>
  <c r="I350" i="2"/>
  <c r="K352" i="2"/>
  <c r="I351" i="2"/>
  <c r="K351" i="2" s="1"/>
  <c r="K345" i="2"/>
  <c r="I344" i="2"/>
  <c r="K344" i="2" s="1"/>
  <c r="I343" i="2"/>
  <c r="G123" i="3"/>
  <c r="I124" i="3"/>
  <c r="G119" i="3"/>
  <c r="I119" i="3" s="1"/>
  <c r="I120" i="3"/>
  <c r="I157" i="3"/>
  <c r="G156" i="3"/>
  <c r="G127" i="3"/>
  <c r="I127" i="3" s="1"/>
  <c r="I128" i="3"/>
  <c r="H432" i="3"/>
  <c r="I383" i="2"/>
  <c r="K384" i="2"/>
  <c r="I324" i="2"/>
  <c r="K325" i="2"/>
  <c r="G376" i="3"/>
  <c r="I377" i="3"/>
  <c r="I40" i="3"/>
  <c r="G106" i="3"/>
  <c r="I106" i="3" s="1"/>
  <c r="I107" i="3"/>
  <c r="I208" i="2"/>
  <c r="K208" i="2" s="1"/>
  <c r="K224" i="2"/>
  <c r="K359" i="2"/>
  <c r="I357" i="2"/>
  <c r="I358" i="2"/>
  <c r="K358" i="2" s="1"/>
  <c r="K31" i="2"/>
  <c r="I30" i="2"/>
  <c r="G424" i="3"/>
  <c r="I424" i="3" s="1"/>
  <c r="I425" i="3"/>
  <c r="G102" i="3"/>
  <c r="I103" i="3"/>
  <c r="G65" i="3"/>
  <c r="I65" i="3" s="1"/>
  <c r="G420" i="3"/>
  <c r="I421" i="3"/>
  <c r="G61" i="3"/>
  <c r="I61" i="3" s="1"/>
  <c r="I62" i="3"/>
  <c r="I344" i="3"/>
  <c r="I399" i="2"/>
  <c r="I119" i="2"/>
  <c r="K119" i="2" s="1"/>
  <c r="K126" i="2"/>
  <c r="G267" i="3"/>
  <c r="I267" i="3" s="1"/>
  <c r="I41" i="2"/>
  <c r="G361" i="3"/>
  <c r="I361" i="3" s="1"/>
  <c r="I362" i="3"/>
  <c r="G411" i="3"/>
  <c r="I412" i="3"/>
  <c r="I394" i="3"/>
  <c r="G393" i="3"/>
  <c r="K366" i="2"/>
  <c r="I365" i="2"/>
  <c r="K365" i="2" s="1"/>
  <c r="I364" i="2"/>
  <c r="G365" i="3"/>
  <c r="I365" i="3" s="1"/>
  <c r="I366" i="3"/>
  <c r="G22" i="3"/>
  <c r="I22" i="3" s="1"/>
  <c r="G131" i="3"/>
  <c r="I131" i="3" s="1"/>
  <c r="G312" i="3"/>
  <c r="I312" i="3" s="1"/>
  <c r="G36" i="3"/>
  <c r="I36" i="3" s="1"/>
  <c r="I37" i="3"/>
  <c r="G10" i="3"/>
  <c r="I10" i="3" s="1"/>
  <c r="I11" i="3"/>
  <c r="I194" i="2"/>
  <c r="K195" i="2"/>
  <c r="G164" i="3"/>
  <c r="I165" i="3"/>
  <c r="I410" i="2"/>
  <c r="K410" i="2" s="1"/>
  <c r="K414" i="2"/>
  <c r="G210" i="3"/>
  <c r="I210" i="3" s="1"/>
  <c r="I211" i="3"/>
  <c r="G143" i="3"/>
  <c r="I143" i="3" s="1"/>
  <c r="I334" i="2"/>
  <c r="K335" i="2"/>
  <c r="I172" i="2"/>
  <c r="K173" i="2"/>
  <c r="G401" i="3"/>
  <c r="I17" i="2"/>
  <c r="H193" i="1"/>
  <c r="H458" i="1" s="1"/>
  <c r="G311" i="3" l="1"/>
  <c r="I311" i="3" s="1"/>
  <c r="G101" i="3"/>
  <c r="I101" i="3" s="1"/>
  <c r="I102" i="3"/>
  <c r="I156" i="3"/>
  <c r="I123" i="3"/>
  <c r="G118" i="3"/>
  <c r="I118" i="3" s="1"/>
  <c r="I284" i="2"/>
  <c r="K285" i="2"/>
  <c r="I363" i="2"/>
  <c r="K364" i="2"/>
  <c r="I333" i="2"/>
  <c r="K333" i="2" s="1"/>
  <c r="K334" i="2"/>
  <c r="I420" i="3"/>
  <c r="G419" i="3"/>
  <c r="I419" i="3" s="1"/>
  <c r="K324" i="2"/>
  <c r="I296" i="2"/>
  <c r="I207" i="2"/>
  <c r="I193" i="2"/>
  <c r="K193" i="2" s="1"/>
  <c r="K194" i="2"/>
  <c r="I411" i="3"/>
  <c r="G410" i="3"/>
  <c r="I410" i="3" s="1"/>
  <c r="I40" i="2"/>
  <c r="K41" i="2"/>
  <c r="K399" i="2"/>
  <c r="I398" i="2"/>
  <c r="K398" i="2" s="1"/>
  <c r="I356" i="2"/>
  <c r="K357" i="2"/>
  <c r="I342" i="2"/>
  <c r="K343" i="2"/>
  <c r="I16" i="2"/>
  <c r="K17" i="2"/>
  <c r="G163" i="3"/>
  <c r="I163" i="3" s="1"/>
  <c r="I164" i="3"/>
  <c r="I401" i="3"/>
  <c r="G9" i="3"/>
  <c r="I9" i="3" s="1"/>
  <c r="K172" i="2"/>
  <c r="I57" i="2"/>
  <c r="I393" i="3"/>
  <c r="G387" i="3"/>
  <c r="G206" i="3"/>
  <c r="I29" i="2"/>
  <c r="K30" i="2"/>
  <c r="G369" i="3"/>
  <c r="I369" i="3" s="1"/>
  <c r="I376" i="3"/>
  <c r="I372" i="2"/>
  <c r="K383" i="2"/>
  <c r="I349" i="2"/>
  <c r="K350" i="2"/>
  <c r="F245" i="3"/>
  <c r="F244" i="3"/>
  <c r="F241" i="3"/>
  <c r="F240" i="3"/>
  <c r="F225" i="3"/>
  <c r="F222" i="3"/>
  <c r="H228" i="2"/>
  <c r="H227" i="2"/>
  <c r="H231" i="2"/>
  <c r="H235" i="2"/>
  <c r="H234" i="2"/>
  <c r="G27" i="1"/>
  <c r="G24" i="1"/>
  <c r="G47" i="1"/>
  <c r="G43" i="1"/>
  <c r="I348" i="2" l="1"/>
  <c r="K348" i="2" s="1"/>
  <c r="K349" i="2"/>
  <c r="I206" i="3"/>
  <c r="G205" i="3"/>
  <c r="G360" i="3"/>
  <c r="I360" i="3" s="1"/>
  <c r="I387" i="3"/>
  <c r="I295" i="2"/>
  <c r="K296" i="2"/>
  <c r="I283" i="2"/>
  <c r="K283" i="2" s="1"/>
  <c r="K284" i="2"/>
  <c r="G155" i="3"/>
  <c r="I155" i="3" s="1"/>
  <c r="I371" i="2"/>
  <c r="K372" i="2"/>
  <c r="I28" i="2"/>
  <c r="K28" i="2" s="1"/>
  <c r="K29" i="2"/>
  <c r="I56" i="2"/>
  <c r="K57" i="2"/>
  <c r="G400" i="3"/>
  <c r="I400" i="3" s="1"/>
  <c r="I15" i="2"/>
  <c r="K16" i="2"/>
  <c r="I355" i="2"/>
  <c r="K355" i="2" s="1"/>
  <c r="K356" i="2"/>
  <c r="I39" i="2"/>
  <c r="K40" i="2"/>
  <c r="I206" i="2"/>
  <c r="K207" i="2"/>
  <c r="I362" i="2"/>
  <c r="K362" i="2" s="1"/>
  <c r="K363" i="2"/>
  <c r="I341" i="2"/>
  <c r="K341" i="2" s="1"/>
  <c r="K342" i="2"/>
  <c r="H230" i="2"/>
  <c r="G42" i="1"/>
  <c r="F224" i="3"/>
  <c r="G26" i="1"/>
  <c r="F220" i="3"/>
  <c r="G46" i="1"/>
  <c r="G23" i="1"/>
  <c r="H233" i="2"/>
  <c r="F243" i="3"/>
  <c r="H226" i="2"/>
  <c r="F239" i="3"/>
  <c r="F223" i="3"/>
  <c r="F404" i="3"/>
  <c r="H76" i="2"/>
  <c r="G407" i="1"/>
  <c r="F288" i="3"/>
  <c r="F284" i="3"/>
  <c r="H85" i="2"/>
  <c r="H81" i="2"/>
  <c r="G361" i="1"/>
  <c r="G365" i="1"/>
  <c r="I205" i="2" l="1"/>
  <c r="K206" i="2"/>
  <c r="I55" i="2"/>
  <c r="K56" i="2"/>
  <c r="I370" i="2"/>
  <c r="K371" i="2"/>
  <c r="G432" i="3"/>
  <c r="I432" i="3" s="1"/>
  <c r="I205" i="3"/>
  <c r="I38" i="2"/>
  <c r="K38" i="2" s="1"/>
  <c r="K39" i="2"/>
  <c r="I14" i="2"/>
  <c r="K15" i="2"/>
  <c r="I294" i="2"/>
  <c r="K295" i="2"/>
  <c r="G41" i="1"/>
  <c r="H229" i="2"/>
  <c r="G22" i="1"/>
  <c r="F283" i="3"/>
  <c r="F403" i="3"/>
  <c r="F238" i="3"/>
  <c r="F287" i="3"/>
  <c r="H84" i="2"/>
  <c r="H75" i="2"/>
  <c r="H225" i="2"/>
  <c r="H80" i="2"/>
  <c r="F242" i="3"/>
  <c r="H232" i="2"/>
  <c r="F409" i="3"/>
  <c r="H192" i="2"/>
  <c r="G412" i="1"/>
  <c r="I282" i="2" l="1"/>
  <c r="K282" i="2" s="1"/>
  <c r="K294" i="2"/>
  <c r="K370" i="2"/>
  <c r="I369" i="2"/>
  <c r="K369" i="2" s="1"/>
  <c r="I204" i="2"/>
  <c r="K205" i="2"/>
  <c r="K14" i="2"/>
  <c r="I13" i="2"/>
  <c r="K13" i="2" s="1"/>
  <c r="I37" i="2"/>
  <c r="K37" i="2" s="1"/>
  <c r="K55" i="2"/>
  <c r="F237" i="3"/>
  <c r="H224" i="2"/>
  <c r="G411" i="1"/>
  <c r="F408" i="3"/>
  <c r="H191" i="2"/>
  <c r="G73" i="1"/>
  <c r="I433" i="2" l="1"/>
  <c r="K433" i="2" s="1"/>
  <c r="K204" i="2"/>
  <c r="H190" i="2"/>
  <c r="F407" i="3"/>
  <c r="F251" i="3"/>
  <c r="F177" i="3"/>
  <c r="F174" i="3"/>
  <c r="H150" i="2"/>
  <c r="H375" i="2"/>
  <c r="G316" i="1"/>
  <c r="H374" i="2" l="1"/>
  <c r="H373" i="2" s="1"/>
  <c r="F173" i="3"/>
  <c r="G315" i="1"/>
  <c r="H272" i="2"/>
  <c r="F176" i="3"/>
  <c r="F175" i="3" s="1"/>
  <c r="H148" i="2"/>
  <c r="F250" i="3"/>
  <c r="H189" i="2"/>
  <c r="H149" i="2"/>
  <c r="G328" i="1"/>
  <c r="G327" i="1" s="1"/>
  <c r="F249" i="3" l="1"/>
  <c r="H271" i="2"/>
  <c r="F172" i="3"/>
  <c r="G50" i="1" l="1"/>
  <c r="F134" i="3"/>
  <c r="H143" i="2"/>
  <c r="G276" i="1"/>
  <c r="G275" i="1" l="1"/>
  <c r="H142" i="2"/>
  <c r="F133" i="3"/>
  <c r="H141" i="2"/>
  <c r="H387" i="2"/>
  <c r="H388" i="2"/>
  <c r="F132" i="3" l="1"/>
  <c r="F184" i="3"/>
  <c r="G320" i="1"/>
  <c r="F183" i="3" l="1"/>
  <c r="G319" i="1"/>
  <c r="H396" i="2"/>
  <c r="H395" i="2"/>
  <c r="H394" i="2"/>
  <c r="H397" i="2"/>
  <c r="F182" i="3" l="1"/>
  <c r="G318" i="1"/>
  <c r="H392" i="2"/>
  <c r="H385" i="2"/>
  <c r="H384" i="2" l="1"/>
  <c r="H391" i="2"/>
  <c r="F91" i="3"/>
  <c r="H354" i="2"/>
  <c r="G240" i="1"/>
  <c r="F90" i="3" l="1"/>
  <c r="H390" i="2"/>
  <c r="H383" i="2"/>
  <c r="G239" i="1"/>
  <c r="H353" i="2"/>
  <c r="H352" i="2" l="1"/>
  <c r="H389" i="2"/>
  <c r="F89" i="3"/>
  <c r="F97" i="3"/>
  <c r="H427" i="2"/>
  <c r="G122" i="1"/>
  <c r="H351" i="2" l="1"/>
  <c r="H350" i="2"/>
  <c r="G121" i="1"/>
  <c r="I122" i="1"/>
  <c r="H426" i="2"/>
  <c r="F96" i="3"/>
  <c r="F418" i="3"/>
  <c r="F140" i="3"/>
  <c r="H203" i="2"/>
  <c r="H183" i="2"/>
  <c r="H349" i="2" l="1"/>
  <c r="F95" i="3"/>
  <c r="H182" i="2"/>
  <c r="F417" i="3"/>
  <c r="H202" i="2"/>
  <c r="F139" i="3"/>
  <c r="G120" i="1"/>
  <c r="I120" i="1" s="1"/>
  <c r="I107" i="1" s="1"/>
  <c r="I106" i="1" s="1"/>
  <c r="I121" i="1"/>
  <c r="H135" i="2"/>
  <c r="G90" i="1"/>
  <c r="H348" i="2" l="1"/>
  <c r="H134" i="2"/>
  <c r="H201" i="2"/>
  <c r="F416" i="3"/>
  <c r="G421" i="1"/>
  <c r="G420" i="1" l="1"/>
  <c r="H200" i="2"/>
  <c r="H133" i="2"/>
  <c r="G282" i="1"/>
  <c r="F197" i="3" l="1"/>
  <c r="F198" i="3"/>
  <c r="F199" i="3"/>
  <c r="F196" i="3"/>
  <c r="F169" i="3"/>
  <c r="F170" i="3"/>
  <c r="F171" i="3"/>
  <c r="F168" i="3"/>
  <c r="H177" i="2"/>
  <c r="H178" i="2"/>
  <c r="H179" i="2"/>
  <c r="H176" i="2"/>
  <c r="H180" i="2"/>
  <c r="H198" i="2"/>
  <c r="G337" i="1"/>
  <c r="H196" i="2" l="1"/>
  <c r="H174" i="2"/>
  <c r="F194" i="3"/>
  <c r="G336" i="1"/>
  <c r="G335" i="1" l="1"/>
  <c r="F193" i="3"/>
  <c r="G334" i="1" l="1"/>
  <c r="F192" i="3"/>
  <c r="F191" i="3" l="1"/>
  <c r="H195" i="2" l="1"/>
  <c r="H194" i="2" l="1"/>
  <c r="H382" i="2"/>
  <c r="H381" i="2" l="1"/>
  <c r="H193" i="2"/>
  <c r="F190" i="3"/>
  <c r="G325" i="1"/>
  <c r="F415" i="3"/>
  <c r="G417" i="1"/>
  <c r="H380" i="2" l="1"/>
  <c r="F413" i="3"/>
  <c r="G324" i="1"/>
  <c r="G416" i="1"/>
  <c r="F189" i="3"/>
  <c r="H361" i="2"/>
  <c r="F188" i="3" l="1"/>
  <c r="F412" i="3"/>
  <c r="G415" i="1"/>
  <c r="H372" i="2"/>
  <c r="F386" i="3"/>
  <c r="G389" i="1"/>
  <c r="H371" i="2" l="1"/>
  <c r="G414" i="1"/>
  <c r="F411" i="3"/>
  <c r="G388" i="1"/>
  <c r="F385" i="3"/>
  <c r="F248" i="3"/>
  <c r="G54" i="1"/>
  <c r="F247" i="3" l="1"/>
  <c r="H259" i="2"/>
  <c r="G53" i="1"/>
  <c r="F384" i="3"/>
  <c r="F410" i="3"/>
  <c r="G309" i="1"/>
  <c r="F246" i="3" l="1"/>
  <c r="H258" i="2"/>
  <c r="H370" i="2"/>
  <c r="F214" i="3"/>
  <c r="F142" i="3"/>
  <c r="H185" i="2"/>
  <c r="G284" i="1"/>
  <c r="F212" i="3" l="1"/>
  <c r="F141" i="3"/>
  <c r="G354" i="1"/>
  <c r="G281" i="1"/>
  <c r="H184" i="2"/>
  <c r="H369" i="2"/>
  <c r="H181" i="2" l="1"/>
  <c r="F211" i="3"/>
  <c r="G353" i="1"/>
  <c r="G349" i="1" s="1"/>
  <c r="F138" i="3"/>
  <c r="G227" i="1"/>
  <c r="I227" i="1" s="1"/>
  <c r="I224" i="1" s="1"/>
  <c r="F210" i="3" l="1"/>
  <c r="F330" i="3"/>
  <c r="G161" i="1"/>
  <c r="F329" i="3" l="1"/>
  <c r="G160" i="1"/>
  <c r="H326" i="2"/>
  <c r="H325" i="2" l="1"/>
  <c r="F328" i="3"/>
  <c r="F60" i="3"/>
  <c r="H423" i="2"/>
  <c r="F35" i="3"/>
  <c r="H54" i="2"/>
  <c r="F321" i="3"/>
  <c r="H318" i="2"/>
  <c r="H324" i="2" l="1"/>
  <c r="F34" i="3"/>
  <c r="F59" i="3"/>
  <c r="F319" i="3"/>
  <c r="H53" i="2"/>
  <c r="H422" i="2"/>
  <c r="F320" i="3"/>
  <c r="F33" i="3" l="1"/>
  <c r="F58" i="3"/>
  <c r="H52" i="2"/>
  <c r="H421" i="2"/>
  <c r="G207" i="1" l="1"/>
  <c r="G456" i="1"/>
  <c r="G455" i="1" l="1"/>
  <c r="G206" i="1"/>
  <c r="G158" i="1"/>
  <c r="G157" i="1" l="1"/>
  <c r="H425" i="2"/>
  <c r="H424" i="2" l="1"/>
  <c r="F94" i="3"/>
  <c r="H368" i="2"/>
  <c r="G243" i="1"/>
  <c r="F93" i="3" l="1"/>
  <c r="G242" i="1"/>
  <c r="H367" i="2"/>
  <c r="G291" i="1"/>
  <c r="F92" i="3" l="1"/>
  <c r="H366" i="2"/>
  <c r="H364" i="2" l="1"/>
  <c r="H363" i="2" s="1"/>
  <c r="H362" i="2" s="1"/>
  <c r="H365" i="2"/>
  <c r="F379" i="3"/>
  <c r="H128" i="2" l="1"/>
  <c r="H125" i="2"/>
  <c r="G385" i="1"/>
  <c r="G384" i="1" l="1"/>
  <c r="F396" i="3"/>
  <c r="F399" i="3"/>
  <c r="F380" i="3"/>
  <c r="H122" i="2"/>
  <c r="G402" i="1"/>
  <c r="G401" i="1"/>
  <c r="G383" i="1" l="1"/>
  <c r="H121" i="2"/>
  <c r="F395" i="3"/>
  <c r="F398" i="3"/>
  <c r="F378" i="3"/>
  <c r="F394" i="3" l="1"/>
  <c r="H120" i="2"/>
  <c r="F377" i="3"/>
  <c r="F397" i="3"/>
  <c r="F376" i="3" l="1"/>
  <c r="F166" i="3"/>
  <c r="G308" i="1" l="1"/>
  <c r="H173" i="2"/>
  <c r="F39" i="3"/>
  <c r="H88" i="2"/>
  <c r="H60" i="2"/>
  <c r="G211" i="1"/>
  <c r="H172" i="2" l="1"/>
  <c r="G307" i="1"/>
  <c r="H87" i="2"/>
  <c r="F38" i="3"/>
  <c r="G210" i="1"/>
  <c r="H59" i="2"/>
  <c r="G306" i="1" l="1"/>
  <c r="H58" i="2"/>
  <c r="F37" i="3"/>
  <c r="G209" i="1"/>
  <c r="H86" i="2"/>
  <c r="F36" i="3" l="1"/>
  <c r="F307" i="3" l="1"/>
  <c r="H250" i="2"/>
  <c r="G96" i="1"/>
  <c r="H249" i="2" l="1"/>
  <c r="F306" i="3"/>
  <c r="F122" i="3" l="1"/>
  <c r="H253" i="2"/>
  <c r="F121" i="3" l="1"/>
  <c r="G15" i="1"/>
  <c r="G20" i="1"/>
  <c r="G19" i="1" l="1"/>
  <c r="G14" i="1"/>
  <c r="F120" i="3"/>
  <c r="H27" i="2"/>
  <c r="I18" i="1" l="1"/>
  <c r="G18" i="1"/>
  <c r="G13" i="1"/>
  <c r="H26" i="2"/>
  <c r="F119" i="3"/>
  <c r="F64" i="3"/>
  <c r="G118" i="1"/>
  <c r="F354" i="3"/>
  <c r="H323" i="2"/>
  <c r="G185" i="1"/>
  <c r="F162" i="3"/>
  <c r="H94" i="2"/>
  <c r="G304" i="1"/>
  <c r="F137" i="3"/>
  <c r="H153" i="2"/>
  <c r="G279" i="1"/>
  <c r="F105" i="3"/>
  <c r="H112" i="2"/>
  <c r="G251" i="1"/>
  <c r="F72" i="3"/>
  <c r="H101" i="2"/>
  <c r="G219" i="1"/>
  <c r="G278" i="1" l="1"/>
  <c r="G250" i="1"/>
  <c r="G12" i="1"/>
  <c r="H93" i="2"/>
  <c r="F161" i="3"/>
  <c r="H111" i="2"/>
  <c r="F136" i="3"/>
  <c r="G184" i="1"/>
  <c r="F63" i="3"/>
  <c r="F71" i="3"/>
  <c r="F353" i="3"/>
  <c r="H152" i="2"/>
  <c r="G117" i="1"/>
  <c r="H100" i="2"/>
  <c r="F104" i="3"/>
  <c r="G303" i="1"/>
  <c r="H322" i="2"/>
  <c r="H25" i="2"/>
  <c r="F135" i="3" l="1"/>
  <c r="H151" i="2"/>
  <c r="G274" i="1"/>
  <c r="G249" i="1"/>
  <c r="F352" i="3"/>
  <c r="F160" i="3"/>
  <c r="F62" i="3"/>
  <c r="F103" i="3"/>
  <c r="G116" i="1"/>
  <c r="H110" i="2"/>
  <c r="H92" i="2"/>
  <c r="F131" i="3" l="1"/>
  <c r="G248" i="1"/>
  <c r="F102" i="3"/>
  <c r="H360" i="2"/>
  <c r="F61" i="3"/>
  <c r="H359" i="2" l="1"/>
  <c r="H358" i="2" l="1"/>
  <c r="H357" i="2"/>
  <c r="F286" i="3"/>
  <c r="F285" i="3" l="1"/>
  <c r="F282" i="3" l="1"/>
  <c r="H356" i="2"/>
  <c r="H355" i="2" l="1"/>
  <c r="F343" i="3"/>
  <c r="F324" i="3"/>
  <c r="H315" i="2"/>
  <c r="G174" i="1"/>
  <c r="G149" i="1"/>
  <c r="G148" i="1"/>
  <c r="H317" i="2" l="1"/>
  <c r="H314" i="2"/>
  <c r="F322" i="3"/>
  <c r="G173" i="1"/>
  <c r="F342" i="3"/>
  <c r="F323" i="3"/>
  <c r="F375" i="3"/>
  <c r="F374" i="3" l="1"/>
  <c r="H313" i="2"/>
  <c r="F341" i="3"/>
  <c r="H316" i="2"/>
  <c r="F373" i="3" l="1"/>
  <c r="G381" i="1" l="1"/>
  <c r="G380" i="1" l="1"/>
  <c r="H115" i="2" l="1"/>
  <c r="H114" i="2" l="1"/>
  <c r="F13" i="3"/>
  <c r="F17" i="3"/>
  <c r="F19" i="3"/>
  <c r="F21" i="3"/>
  <c r="F25" i="3"/>
  <c r="F28" i="3"/>
  <c r="F30" i="3"/>
  <c r="F32" i="3"/>
  <c r="F43" i="3"/>
  <c r="F45" i="3"/>
  <c r="F47" i="3"/>
  <c r="F50" i="3"/>
  <c r="F53" i="3"/>
  <c r="F55" i="3"/>
  <c r="F57" i="3"/>
  <c r="F68" i="3"/>
  <c r="F70" i="3"/>
  <c r="F75" i="3"/>
  <c r="F78" i="3"/>
  <c r="F85" i="3"/>
  <c r="F110" i="3"/>
  <c r="F112" i="3"/>
  <c r="F114" i="3"/>
  <c r="F126" i="3"/>
  <c r="F130" i="3"/>
  <c r="F146" i="3"/>
  <c r="F149" i="3"/>
  <c r="F151" i="3"/>
  <c r="F154" i="3"/>
  <c r="F159" i="3"/>
  <c r="F218" i="3"/>
  <c r="F235" i="3"/>
  <c r="F236" i="3"/>
  <c r="F270" i="3"/>
  <c r="F276" i="3"/>
  <c r="F280" i="3"/>
  <c r="F291" i="3"/>
  <c r="F292" i="3"/>
  <c r="F296" i="3"/>
  <c r="F298" i="3"/>
  <c r="F301" i="3"/>
  <c r="F303" i="3"/>
  <c r="F310" i="3"/>
  <c r="F315" i="3"/>
  <c r="F318" i="3"/>
  <c r="F327" i="3"/>
  <c r="F340" i="3"/>
  <c r="F347" i="3"/>
  <c r="F349" i="3"/>
  <c r="F351" i="3"/>
  <c r="F357" i="3"/>
  <c r="F359" i="3"/>
  <c r="F364" i="3"/>
  <c r="F368" i="3"/>
  <c r="F372" i="3"/>
  <c r="F383" i="3"/>
  <c r="F390" i="3"/>
  <c r="F392" i="3"/>
  <c r="F406" i="3"/>
  <c r="F423" i="3"/>
  <c r="F427" i="3"/>
  <c r="H20" i="2"/>
  <c r="H22" i="2"/>
  <c r="H24" i="2"/>
  <c r="H33" i="2"/>
  <c r="H36" i="2"/>
  <c r="H44" i="2"/>
  <c r="H47" i="2"/>
  <c r="H49" i="2"/>
  <c r="H63" i="2"/>
  <c r="H65" i="2"/>
  <c r="H67" i="2"/>
  <c r="H70" i="2"/>
  <c r="H78" i="2"/>
  <c r="H83" i="2"/>
  <c r="H97" i="2"/>
  <c r="H99" i="2"/>
  <c r="H104" i="2"/>
  <c r="H106" i="2"/>
  <c r="H109" i="2"/>
  <c r="H118" i="2"/>
  <c r="H124" i="2"/>
  <c r="H129" i="2"/>
  <c r="H132" i="2"/>
  <c r="H138" i="2"/>
  <c r="H140" i="2"/>
  <c r="H156" i="2"/>
  <c r="H159" i="2"/>
  <c r="H162" i="2"/>
  <c r="H168" i="2"/>
  <c r="H211" i="2"/>
  <c r="H213" i="2"/>
  <c r="H216" i="2"/>
  <c r="H219" i="2"/>
  <c r="H222" i="2"/>
  <c r="H223" i="2"/>
  <c r="H238" i="2"/>
  <c r="H244" i="2"/>
  <c r="H246" i="2"/>
  <c r="H256" i="2"/>
  <c r="H257" i="2"/>
  <c r="H270" i="2"/>
  <c r="H289" i="2"/>
  <c r="H293" i="2"/>
  <c r="H299" i="2"/>
  <c r="H302" i="2"/>
  <c r="H305" i="2"/>
  <c r="H308" i="2"/>
  <c r="H310" i="2"/>
  <c r="H312" i="2"/>
  <c r="H321" i="2"/>
  <c r="H347" i="2"/>
  <c r="H402" i="2"/>
  <c r="H405" i="2"/>
  <c r="H407" i="2"/>
  <c r="H409" i="2"/>
  <c r="H413" i="2"/>
  <c r="H416" i="2"/>
  <c r="H418" i="2"/>
  <c r="H420" i="2"/>
  <c r="G453" i="1"/>
  <c r="G451" i="1"/>
  <c r="G449" i="1"/>
  <c r="G446" i="1"/>
  <c r="G440" i="1"/>
  <c r="G438" i="1"/>
  <c r="G436" i="1"/>
  <c r="G432" i="1"/>
  <c r="G409" i="1"/>
  <c r="G399" i="1"/>
  <c r="G395" i="1"/>
  <c r="G393" i="1"/>
  <c r="G378" i="1"/>
  <c r="G374" i="1"/>
  <c r="G370" i="1"/>
  <c r="G363" i="1"/>
  <c r="G301" i="1"/>
  <c r="G296" i="1"/>
  <c r="G293" i="1"/>
  <c r="G288" i="1"/>
  <c r="G272" i="1"/>
  <c r="G268" i="1"/>
  <c r="G260" i="1"/>
  <c r="G258" i="1"/>
  <c r="G256" i="1"/>
  <c r="G230" i="1"/>
  <c r="G225" i="1"/>
  <c r="G222" i="1"/>
  <c r="G217" i="1"/>
  <c r="G215" i="1"/>
  <c r="G204" i="1"/>
  <c r="G202" i="1"/>
  <c r="G200" i="1"/>
  <c r="G197" i="1"/>
  <c r="G190" i="1"/>
  <c r="I187" i="1" s="1"/>
  <c r="I176" i="1" s="1"/>
  <c r="I143" i="1" s="1"/>
  <c r="G188" i="1"/>
  <c r="G182" i="1"/>
  <c r="G180" i="1"/>
  <c r="G178" i="1"/>
  <c r="G171" i="1"/>
  <c r="G155" i="1"/>
  <c r="G152" i="1"/>
  <c r="G146" i="1"/>
  <c r="G141" i="1"/>
  <c r="G137" i="1"/>
  <c r="G131" i="1"/>
  <c r="G127" i="1"/>
  <c r="G114" i="1"/>
  <c r="G112" i="1"/>
  <c r="G110" i="1"/>
  <c r="G104" i="1"/>
  <c r="G99" i="1"/>
  <c r="G92" i="1"/>
  <c r="G89" i="1" s="1"/>
  <c r="G87" i="1"/>
  <c r="G85" i="1"/>
  <c r="G80" i="1"/>
  <c r="G38" i="1"/>
  <c r="H243" i="2" l="1"/>
  <c r="F269" i="3"/>
  <c r="H237" i="2"/>
  <c r="F300" i="3"/>
  <c r="I89" i="1"/>
  <c r="G140" i="1"/>
  <c r="G360" i="1"/>
  <c r="G406" i="1"/>
  <c r="G392" i="1"/>
  <c r="G224" i="1"/>
  <c r="G199" i="1"/>
  <c r="G398" i="1"/>
  <c r="G98" i="1"/>
  <c r="H51" i="2"/>
  <c r="G300" i="1"/>
  <c r="H127" i="2"/>
  <c r="H123" i="2"/>
  <c r="G109" i="1"/>
  <c r="G170" i="1"/>
  <c r="G177" i="1"/>
  <c r="G214" i="1"/>
  <c r="G37" i="1"/>
  <c r="G36" i="1" s="1"/>
  <c r="G377" i="1"/>
  <c r="G79" i="1"/>
  <c r="G373" i="1"/>
  <c r="G431" i="1"/>
  <c r="G445" i="1"/>
  <c r="G369" i="1"/>
  <c r="G139" i="1"/>
  <c r="G103" i="1"/>
  <c r="G72" i="1"/>
  <c r="G71" i="1" s="1"/>
  <c r="G126" i="1"/>
  <c r="G136" i="1"/>
  <c r="G154" i="1"/>
  <c r="H417" i="2"/>
  <c r="H406" i="2"/>
  <c r="H346" i="2"/>
  <c r="H311" i="2"/>
  <c r="H304" i="2"/>
  <c r="H298" i="2"/>
  <c r="H269" i="2"/>
  <c r="H155" i="2"/>
  <c r="H137" i="2"/>
  <c r="H105" i="2"/>
  <c r="H82" i="2"/>
  <c r="H69" i="2"/>
  <c r="H48" i="2"/>
  <c r="F389" i="3"/>
  <c r="F350" i="3"/>
  <c r="F309" i="3"/>
  <c r="F297" i="3"/>
  <c r="F275" i="3"/>
  <c r="F150" i="3"/>
  <c r="F125" i="3"/>
  <c r="F69" i="3"/>
  <c r="F52" i="3"/>
  <c r="F44" i="3"/>
  <c r="F20" i="3"/>
  <c r="G130" i="1"/>
  <c r="G196" i="1"/>
  <c r="G229" i="1"/>
  <c r="G271" i="1"/>
  <c r="H415" i="2"/>
  <c r="H404" i="2"/>
  <c r="H339" i="2"/>
  <c r="H309" i="2"/>
  <c r="H292" i="2"/>
  <c r="H117" i="2"/>
  <c r="H103" i="2"/>
  <c r="H66" i="2"/>
  <c r="H46" i="2"/>
  <c r="H35" i="2"/>
  <c r="H21" i="2"/>
  <c r="F426" i="3"/>
  <c r="F371" i="3"/>
  <c r="F363" i="3"/>
  <c r="F348" i="3"/>
  <c r="F317" i="3"/>
  <c r="F295" i="3"/>
  <c r="F217" i="3"/>
  <c r="F158" i="3"/>
  <c r="F148" i="3"/>
  <c r="F129" i="3"/>
  <c r="F113" i="3"/>
  <c r="F80" i="3"/>
  <c r="F67" i="3"/>
  <c r="F49" i="3"/>
  <c r="F42" i="3"/>
  <c r="F29" i="3"/>
  <c r="F18" i="3"/>
  <c r="H113" i="2"/>
  <c r="G151" i="1"/>
  <c r="G295" i="1"/>
  <c r="H412" i="2"/>
  <c r="H401" i="2"/>
  <c r="H337" i="2"/>
  <c r="H307" i="2"/>
  <c r="H301" i="2"/>
  <c r="H218" i="2"/>
  <c r="H212" i="2"/>
  <c r="H167" i="2"/>
  <c r="H161" i="2"/>
  <c r="H131" i="2"/>
  <c r="H108" i="2"/>
  <c r="H98" i="2"/>
  <c r="H77" i="2"/>
  <c r="H64" i="2"/>
  <c r="H43" i="2"/>
  <c r="H32" i="2"/>
  <c r="H19" i="2"/>
  <c r="F422" i="3"/>
  <c r="F382" i="3"/>
  <c r="F358" i="3"/>
  <c r="F346" i="3"/>
  <c r="F339" i="3"/>
  <c r="F302" i="3"/>
  <c r="F279" i="3"/>
  <c r="F111" i="3"/>
  <c r="F77" i="3"/>
  <c r="F56" i="3"/>
  <c r="F46" i="3"/>
  <c r="F27" i="3"/>
  <c r="F16" i="3"/>
  <c r="G287" i="1"/>
  <c r="G145" i="1"/>
  <c r="G221" i="1"/>
  <c r="G213" i="1" s="1"/>
  <c r="G267" i="1"/>
  <c r="H419" i="2"/>
  <c r="H408" i="2"/>
  <c r="H320" i="2"/>
  <c r="H288" i="2"/>
  <c r="H245" i="2"/>
  <c r="H215" i="2"/>
  <c r="H210" i="2"/>
  <c r="H158" i="2"/>
  <c r="H139" i="2"/>
  <c r="H96" i="2"/>
  <c r="H62" i="2"/>
  <c r="H23" i="2"/>
  <c r="F405" i="3"/>
  <c r="F391" i="3"/>
  <c r="F367" i="3"/>
  <c r="F356" i="3"/>
  <c r="F326" i="3"/>
  <c r="F314" i="3"/>
  <c r="F221" i="3"/>
  <c r="F153" i="3"/>
  <c r="F145" i="3"/>
  <c r="F109" i="3"/>
  <c r="F74" i="3"/>
  <c r="F54" i="3"/>
  <c r="F31" i="3"/>
  <c r="F24" i="3"/>
  <c r="F12" i="3"/>
  <c r="H252" i="2"/>
  <c r="H255" i="2"/>
  <c r="F290" i="3"/>
  <c r="F234" i="3"/>
  <c r="H221" i="2"/>
  <c r="G448" i="1"/>
  <c r="G255" i="1"/>
  <c r="G254" i="1" s="1"/>
  <c r="G290" i="1"/>
  <c r="G435" i="1"/>
  <c r="G187" i="1"/>
  <c r="G84" i="1"/>
  <c r="I83" i="1" l="1"/>
  <c r="J83" i="1" s="1"/>
  <c r="J89" i="1"/>
  <c r="G359" i="1"/>
  <c r="H242" i="2"/>
  <c r="F299" i="3"/>
  <c r="I213" i="1"/>
  <c r="I194" i="1" s="1"/>
  <c r="I193" i="1" s="1"/>
  <c r="I36" i="1"/>
  <c r="G144" i="1"/>
  <c r="F219" i="3"/>
  <c r="H74" i="2"/>
  <c r="G405" i="1"/>
  <c r="F76" i="3"/>
  <c r="H291" i="2"/>
  <c r="I71" i="1"/>
  <c r="G348" i="1"/>
  <c r="F278" i="3"/>
  <c r="H79" i="2"/>
  <c r="G266" i="1"/>
  <c r="G372" i="1"/>
  <c r="F402" i="3"/>
  <c r="G176" i="1"/>
  <c r="G195" i="1"/>
  <c r="G286" i="1"/>
  <c r="G83" i="1"/>
  <c r="G169" i="1"/>
  <c r="G376" i="1"/>
  <c r="F308" i="3"/>
  <c r="G78" i="1"/>
  <c r="G253" i="1"/>
  <c r="G444" i="1"/>
  <c r="H268" i="2"/>
  <c r="H50" i="2"/>
  <c r="G397" i="1"/>
  <c r="H297" i="2"/>
  <c r="H126" i="2"/>
  <c r="H319" i="2"/>
  <c r="F157" i="3"/>
  <c r="G270" i="1"/>
  <c r="G299" i="1"/>
  <c r="F26" i="3"/>
  <c r="G135" i="1"/>
  <c r="F41" i="3"/>
  <c r="H18" i="2"/>
  <c r="H95" i="2"/>
  <c r="F66" i="3"/>
  <c r="H306" i="2"/>
  <c r="H102" i="2"/>
  <c r="F294" i="3"/>
  <c r="G108" i="1"/>
  <c r="G434" i="1"/>
  <c r="G368" i="1"/>
  <c r="G430" i="1"/>
  <c r="H61" i="2"/>
  <c r="F15" i="3"/>
  <c r="F147" i="3"/>
  <c r="F388" i="3"/>
  <c r="H336" i="2"/>
  <c r="F345" i="3"/>
  <c r="F108" i="3"/>
  <c r="F107" i="3" s="1"/>
  <c r="F51" i="3"/>
  <c r="F355" i="3"/>
  <c r="H220" i="2"/>
  <c r="F233" i="3"/>
  <c r="F232" i="3" s="1"/>
  <c r="F289" i="3"/>
  <c r="H209" i="2"/>
  <c r="H136" i="2"/>
  <c r="H414" i="2"/>
  <c r="H403" i="2"/>
  <c r="H251" i="2"/>
  <c r="F11" i="3"/>
  <c r="F73" i="3"/>
  <c r="F152" i="3"/>
  <c r="F313" i="3"/>
  <c r="F366" i="3"/>
  <c r="H287" i="2"/>
  <c r="F381" i="3"/>
  <c r="H42" i="2"/>
  <c r="H160" i="2"/>
  <c r="H217" i="2"/>
  <c r="H400" i="2"/>
  <c r="F48" i="3"/>
  <c r="F362" i="3"/>
  <c r="F425" i="3"/>
  <c r="H34" i="2"/>
  <c r="H116" i="2"/>
  <c r="H290" i="2"/>
  <c r="F274" i="3"/>
  <c r="H68" i="2"/>
  <c r="H303" i="2"/>
  <c r="H345" i="2"/>
  <c r="G102" i="1"/>
  <c r="H254" i="2"/>
  <c r="F23" i="3"/>
  <c r="F144" i="3"/>
  <c r="F325" i="3"/>
  <c r="H157" i="2"/>
  <c r="H214" i="2"/>
  <c r="F277" i="3"/>
  <c r="F338" i="3"/>
  <c r="F421" i="3"/>
  <c r="H31" i="2"/>
  <c r="H107" i="2"/>
  <c r="H130" i="2"/>
  <c r="H166" i="2"/>
  <c r="H300" i="2"/>
  <c r="H411" i="2"/>
  <c r="F79" i="3"/>
  <c r="F128" i="3"/>
  <c r="F216" i="3"/>
  <c r="F316" i="3"/>
  <c r="F370" i="3"/>
  <c r="G129" i="1"/>
  <c r="F124" i="3"/>
  <c r="F268" i="3"/>
  <c r="H154" i="2"/>
  <c r="H236" i="2"/>
  <c r="G125" i="1"/>
  <c r="I17" i="1" l="1"/>
  <c r="F267" i="3"/>
  <c r="H208" i="2"/>
  <c r="F65" i="3"/>
  <c r="F206" i="3"/>
  <c r="H296" i="2"/>
  <c r="F312" i="3"/>
  <c r="F281" i="3"/>
  <c r="H17" i="2"/>
  <c r="G298" i="1"/>
  <c r="F365" i="3"/>
  <c r="F123" i="3"/>
  <c r="H335" i="2"/>
  <c r="G107" i="1"/>
  <c r="G391" i="1"/>
  <c r="F401" i="3"/>
  <c r="F400" i="3" s="1"/>
  <c r="G194" i="1"/>
  <c r="F344" i="3"/>
  <c r="F293" i="3"/>
  <c r="F22" i="3"/>
  <c r="F143" i="3"/>
  <c r="F40" i="3"/>
  <c r="G404" i="1"/>
  <c r="F369" i="3"/>
  <c r="G143" i="1"/>
  <c r="H410" i="2"/>
  <c r="H45" i="2"/>
  <c r="H344" i="2"/>
  <c r="F393" i="3"/>
  <c r="H119" i="2"/>
  <c r="H57" i="2" s="1"/>
  <c r="F127" i="3"/>
  <c r="F337" i="3"/>
  <c r="F156" i="3"/>
  <c r="H30" i="2"/>
  <c r="G124" i="1"/>
  <c r="G17" i="1"/>
  <c r="H286" i="2"/>
  <c r="G443" i="1"/>
  <c r="G134" i="1"/>
  <c r="F14" i="3"/>
  <c r="G429" i="1"/>
  <c r="F361" i="3"/>
  <c r="F10" i="3"/>
  <c r="F420" i="3"/>
  <c r="G101" i="1"/>
  <c r="H343" i="2"/>
  <c r="F424" i="3"/>
  <c r="H399" i="2"/>
  <c r="I11" i="1" l="1"/>
  <c r="J11" i="1" s="1"/>
  <c r="J17" i="1"/>
  <c r="I458" i="1"/>
  <c r="J458" i="1" s="1"/>
  <c r="F419" i="3"/>
  <c r="H398" i="2"/>
  <c r="F205" i="3"/>
  <c r="F311" i="3"/>
  <c r="G106" i="1"/>
  <c r="H41" i="2"/>
  <c r="F106" i="3"/>
  <c r="F387" i="3"/>
  <c r="F9" i="3"/>
  <c r="G11" i="1"/>
  <c r="G367" i="1"/>
  <c r="H334" i="2"/>
  <c r="G442" i="1"/>
  <c r="G265" i="1"/>
  <c r="G428" i="1"/>
  <c r="H207" i="2"/>
  <c r="H16" i="2"/>
  <c r="F101" i="3"/>
  <c r="H342" i="2"/>
  <c r="H285" i="2"/>
  <c r="G193" i="1" l="1"/>
  <c r="H56" i="2"/>
  <c r="H333" i="2"/>
  <c r="H40" i="2"/>
  <c r="F360" i="3"/>
  <c r="F165" i="3"/>
  <c r="F118" i="3"/>
  <c r="H206" i="2"/>
  <c r="H295" i="2"/>
  <c r="H284" i="2"/>
  <c r="H15" i="2"/>
  <c r="H341" i="2"/>
  <c r="F164" i="3" l="1"/>
  <c r="H55" i="2"/>
  <c r="H39" i="2"/>
  <c r="H205" i="2"/>
  <c r="G458" i="1"/>
  <c r="H14" i="2"/>
  <c r="H294" i="2"/>
  <c r="H29" i="2"/>
  <c r="H283" i="2"/>
  <c r="F163" i="3" l="1"/>
  <c r="H204" i="2"/>
  <c r="H38" i="2"/>
  <c r="H28" i="2"/>
  <c r="H282" i="2"/>
  <c r="F155" i="3" l="1"/>
  <c r="F432" i="3" s="1"/>
  <c r="H37" i="2"/>
  <c r="H13" i="2"/>
  <c r="H433" i="2" l="1"/>
</calcChain>
</file>

<file path=xl/sharedStrings.xml><?xml version="1.0" encoding="utf-8"?>
<sst xmlns="http://schemas.openxmlformats.org/spreadsheetml/2006/main" count="6377" uniqueCount="433">
  <si>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</si>
  <si>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</si>
  <si>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</si>
  <si>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</si>
  <si>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</si>
  <si>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</si>
  <si>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</si>
  <si>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</si>
  <si>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</si>
  <si>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</si>
  <si>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</si>
  <si>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</si>
  <si>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</si>
  <si>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</si>
  <si>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</si>
  <si>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</si>
  <si>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</si>
  <si>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</si>
  <si>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</si>
  <si>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</si>
  <si>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</si>
  <si>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</si>
  <si>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</si>
  <si>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</si>
  <si>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</si>
  <si>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</si>
  <si>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</si>
  <si>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</si>
  <si>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</si>
  <si>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</si>
  <si>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</si>
  <si>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</si>
  <si>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</si>
  <si>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</si>
  <si>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</si>
  <si>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</si>
  <si>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</si>
  <si>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</si>
  <si>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</si>
  <si>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</si>
  <si>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</si>
  <si>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</si>
  <si>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</si>
  <si>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</si>
  <si>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</si>
  <si>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</si>
  <si>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</si>
  <si>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</si>
  <si>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</si>
  <si>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</si>
  <si>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</si>
  <si>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</si>
  <si>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</si>
  <si>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</si>
  <si>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</si>
  <si>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</si>
  <si>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</si>
  <si>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</si>
  <si>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</si>
  <si>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</si>
  <si>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</si>
  <si>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</si>
  <si>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</si>
  <si>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</si>
  <si>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</si>
  <si>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</si>
  <si>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</si>
  <si>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</si>
  <si>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</si>
  <si>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</si>
  <si>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</si>
  <si>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</si>
  <si>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</si>
  <si>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</si>
  <si>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</si>
  <si>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</si>
  <si>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</si>
  <si>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</si>
  <si>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</si>
  <si>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</si>
  <si>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</si>
  <si>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</si>
  <si>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</si>
  <si>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</si>
  <si>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</si>
  <si>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</si>
  <si>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</si>
  <si>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</si>
  <si>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</si>
  <si>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</si>
  <si>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</si>
  <si>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</si>
  <si>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</si>
  <si>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</si>
  <si>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</si>
  <si>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</si>
  <si>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</si>
  <si>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</si>
  <si>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</si>
  <si>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</si>
  <si>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</si>
  <si>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</si>
  <si>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</si>
  <si>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</si>
  <si>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</si>
  <si>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</si>
  <si>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</si>
  <si>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</si>
  <si>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</si>
  <si>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</si>
  <si>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</si>
  <si>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</si>
  <si>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</si>
  <si>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</si>
  <si>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</si>
  <si>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</si>
  <si>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</si>
  <si>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</si>
  <si>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</si>
  <si>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</si>
  <si>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</si>
  <si>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</si>
  <si>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</si>
  <si>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</si>
  <si>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</si>
  <si>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</si>
  <si>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</si>
  <si>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</si>
  <si>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</si>
  <si>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</si>
  <si>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</si>
  <si>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</si>
  <si>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</si>
  <si>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</si>
  <si>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</si>
  <si>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</si>
  <si>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</si>
  <si>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</si>
  <si>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</si>
  <si>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</si>
  <si>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</si>
  <si>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</si>
  <si>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</si>
  <si>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</si>
  <si>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</si>
  <si>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</si>
  <si>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</si>
  <si>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</si>
  <si>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</si>
  <si>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</si>
  <si>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</si>
  <si>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</si>
  <si>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</si>
  <si>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</si>
  <si>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</si>
  <si>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</si>
  <si>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</si>
  <si>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</si>
  <si>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</si>
  <si>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</si>
  <si>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</si>
  <si>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</si>
  <si>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</si>
  <si>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</si>
  <si>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</si>
  <si>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</si>
  <si>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</si>
  <si>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</si>
  <si>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</si>
  <si>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</si>
  <si>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</si>
  <si>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</si>
  <si>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</si>
  <si>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</si>
  <si>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</si>
  <si>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</si>
  <si>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</si>
  <si>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</si>
  <si>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</si>
  <si>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</si>
  <si>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</si>
  <si>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</si>
  <si>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</si>
  <si>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</si>
  <si>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</si>
  <si>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</si>
  <si>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</si>
  <si>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</si>
  <si>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</si>
  <si>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</si>
  <si>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</si>
  <si>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</si>
  <si>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</si>
  <si>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</si>
  <si>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</si>
  <si>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</si>
  <si>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</si>
  <si>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</si>
  <si>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</si>
  <si>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</si>
  <si>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</si>
  <si>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</si>
  <si>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</si>
  <si>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</si>
  <si>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</si>
  <si>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</si>
  <si>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</si>
  <si>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</si>
  <si>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</si>
  <si>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</si>
  <si>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</si>
  <si>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</si>
  <si>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</si>
  <si>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</si>
  <si>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</si>
  <si>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</si>
  <si>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</si>
  <si>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</si>
  <si>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</si>
  <si>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</si>
  <si>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</si>
  <si>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</si>
  <si>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</si>
  <si>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</si>
  <si>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</si>
  <si>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</si>
  <si>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</si>
  <si>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</si>
  <si>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</si>
  <si>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</si>
  <si>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</si>
  <si>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</si>
  <si>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</si>
  <si>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</si>
  <si>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</si>
  <si>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</si>
  <si>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</si>
  <si>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</si>
  <si>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</si>
  <si>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</si>
  <si>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</si>
  <si>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</si>
  <si>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</si>
  <si>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</si>
  <si>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</si>
  <si>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</si>
  <si>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</si>
  <si>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</si>
  <si>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</si>
  <si>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</si>
  <si>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</si>
  <si>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</si>
  <si>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</si>
  <si>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</si>
  <si>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</si>
  <si>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</si>
  <si>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</si>
  <si>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</si>
  <si>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</si>
  <si>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</si>
  <si>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</si>
  <si>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</si>
  <si>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</si>
  <si>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</si>
  <si>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</si>
  <si>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</si>
  <si>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</si>
  <si>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</si>
  <si>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</si>
  <si>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</si>
  <si>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</si>
  <si>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</si>
  <si>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</si>
  <si>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</si>
  <si>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</si>
  <si>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</si>
  <si>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</si>
  <si>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</si>
  <si>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</si>
  <si>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</si>
  <si>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</si>
  <si>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</si>
  <si>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</si>
  <si>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</si>
  <si>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</si>
  <si>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</si>
  <si>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</si>
  <si>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</si>
  <si>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</si>
  <si>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</si>
  <si>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</si>
  <si>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</si>
  <si>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</si>
  <si>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</si>
  <si>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</si>
  <si>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</si>
  <si>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</si>
  <si>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</si>
  <si>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</si>
  <si>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</si>
  <si>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</si>
  <si>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</si>
  <si>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</si>
  <si>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</si>
  <si>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</si>
  <si>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</si>
  <si>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</si>
  <si>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</si>
  <si>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</si>
  <si>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</si>
  <si>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</si>
  <si>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</si>
  <si>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</si>
  <si>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</si>
  <si>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</si>
  <si>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</si>
  <si>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</si>
  <si>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</si>
  <si>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</si>
  <si>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</si>
  <si>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</si>
  <si>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</si>
  <si>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</si>
  <si>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</si>
  <si>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</si>
  <si>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</si>
  <si>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</si>
  <si>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</si>
  <si>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</si>
  <si>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</si>
  <si>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</si>
  <si>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</si>
  <si>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</si>
  <si>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</si>
  <si>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</si>
  <si>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</si>
  <si>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</si>
  <si>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</si>
  <si>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</si>
  <si>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</si>
  <si>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</si>
  <si>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</si>
  <si>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</si>
  <si>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</si>
  <si>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</si>
  <si>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</si>
  <si>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</si>
  <si>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</si>
  <si>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</si>
  <si>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</si>
  <si>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</si>
  <si>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</si>
  <si>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</si>
  <si>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</si>
  <si>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</si>
  <si>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</si>
  <si>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</si>
  <si>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</si>
  <si>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</si>
  <si>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</si>
  <si>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</si>
  <si>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</si>
  <si>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</si>
  <si>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</si>
  <si>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</si>
  <si>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</si>
  <si>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</si>
  <si>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</si>
  <si>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>Приложение №3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</si>
  <si>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</si>
  <si>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</si>
  <si>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</si>
  <si>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</si>
  <si>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</si>
  <si>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</si>
  <si>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</si>
  <si>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</si>
  <si>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</si>
  <si>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</si>
  <si>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</si>
  <si>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</si>
  <si>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</si>
  <si>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</si>
  <si>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</si>
  <si>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</si>
  <si>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</si>
  <si>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</si>
  <si>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</si>
  <si>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</si>
  <si>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</si>
  <si>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</si>
  <si>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</si>
  <si>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</si>
  <si>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</si>
  <si>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W0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</si>
  <si>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</si>
  <si>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</si>
  <si>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</si>
  <si>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</si>
  <si>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</si>
  <si>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</si>
  <si>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</si>
  <si>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</si>
  <si>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</si>
  <si>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</si>
  <si>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Приложение №2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</si>
  <si>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</si>
  <si>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</si>
  <si>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</si>
  <si>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</si>
  <si>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</si>
  <si>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</si>
  <si>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</si>
  <si>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</si>
  <si>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</si>
  <si>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</si>
  <si>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</si>
  <si>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</si>
  <si>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</si>
  <si>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</si>
  <si>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 xml:space="preserve">   к постановлению   администрации     Почепского района                              </t>
  </si>
  <si>
    <t xml:space="preserve">                 от      «   »                       2020 г.   №          "Об утверждении  отчета   </t>
  </si>
  <si>
    <t xml:space="preserve"> об     исполнении  бюджета Почепского муниципального района</t>
  </si>
  <si>
    <t xml:space="preserve">            Брянской области за 9 месяцев 2020 г."</t>
  </si>
  <si>
    <t xml:space="preserve"> Расходы бюджета Почепского муниципального района Брянской области по ведомственной структуре расходов </t>
  </si>
  <si>
    <t>за 9 месяцев 2020 года</t>
  </si>
  <si>
    <t xml:space="preserve">Расходы  бюджета Почепского муниципального района Брянской области  по разделам, подразделам, целевым статьям </t>
  </si>
  <si>
    <t>группам и подгруппам видов  за 9 месяцев 2020 года</t>
  </si>
  <si>
    <t>Утверждено решением о бюджете на 2020 год</t>
  </si>
  <si>
    <t>Утверждено сводной бюджетной росписью на 2020 год</t>
  </si>
  <si>
    <t>% исполнения к сводной бюджетной росписи</t>
  </si>
  <si>
    <t>Кассовое исполнение за 9 месяцев 2020 года</t>
  </si>
  <si>
    <t>Расходы бюджета Почепского муниципального района Брянской области по  муниципальным программам Почепского района  за 9 месяцев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</si>
</sst>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69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0" fontId="0" fillId="0" borderId="0" xfId="0" applyAlignment="1">
      <alignment vertical="top"/>
    </xf>
    <xf numFmtId="49" fontId="51" fillId="34" borderId="0" xfId="42" applyNumberFormat="1" applyFont="1" applyFill="1" applyBorder="1" applyAlignment="1">
      <alignment horizontal="centerContinuous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40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52" fillId="0" borderId="0" xfId="42" quotePrefix="1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165" fontId="18" fillId="34" borderId="0" xfId="48" applyNumberFormat="1" applyFont="1" applyFill="1" applyBorder="1" applyAlignment="1">
      <alignment horizontal="right"/>
    </xf>
    <xf numFmtId="165" fontId="26" fillId="34" borderId="0" xfId="48" applyNumberFormat="1" applyFont="1" applyFill="1" applyBorder="1" applyAlignment="1">
      <alignment horizontal="right"/>
    </xf>
    <xf numFmtId="165" fontId="28" fillId="34" borderId="0" xfId="48" applyNumberFormat="1" applyFont="1" applyFill="1" applyBorder="1" applyAlignment="1">
      <alignment horizontal="center" wrapText="1"/>
    </xf>
    <xf numFmtId="165" fontId="18" fillId="34" borderId="0" xfId="48" applyNumberFormat="1" applyFont="1" applyFill="1" applyBorder="1" applyAlignment="1">
      <alignment horizontal="center" wrapText="1"/>
    </xf>
    <xf numFmtId="165" fontId="26" fillId="0" borderId="0" xfId="48" applyNumberFormat="1" applyFont="1" applyBorder="1" applyAlignment="1">
      <alignment horizontal="right"/>
    </xf>
    <xf numFmtId="165" fontId="18" fillId="0" borderId="0" xfId="48" applyNumberFormat="1" applyFont="1" applyBorder="1" applyAlignment="1">
      <alignment horizontal="right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6"/>
  <sheetViews>
    <sheetView tabSelected="1" zoomScale="80" zoomScaleNormal="80" workbookViewId="0">
      <selection activeCell="M23" sqref="M2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8" width="17.5703125" customWidth="1"/>
    <col min="9" max="9" width="17.5703125" style="328" customWidth="1"/>
    <col min="10" max="10" width="13" customWidth="1"/>
  </cols>
  <sheetData>
    <row r="1" spans="1:10" ht="21" customHeight="1" x14ac:dyDescent="0.25">
      <c r="E1" s="241"/>
      <c r="F1" s="241"/>
      <c r="G1" s="367" t="s">
        <v>405</v>
      </c>
      <c r="H1" s="367"/>
      <c r="I1" s="367"/>
      <c r="J1" s="367"/>
    </row>
    <row r="2" spans="1:10" ht="21" customHeight="1" x14ac:dyDescent="0.25">
      <c r="E2" s="241"/>
      <c r="F2" s="368" t="s">
        <v>420</v>
      </c>
      <c r="G2" s="368"/>
      <c r="H2" s="368"/>
      <c r="I2" s="368"/>
      <c r="J2" s="368"/>
    </row>
    <row r="3" spans="1:10" ht="21" customHeight="1" x14ac:dyDescent="0.25">
      <c r="E3" s="174"/>
      <c r="F3" s="368" t="s">
        <v>421</v>
      </c>
      <c r="G3" s="368"/>
      <c r="H3" s="368"/>
      <c r="I3" s="368"/>
      <c r="J3" s="368"/>
    </row>
    <row r="4" spans="1:10" ht="21" customHeight="1" x14ac:dyDescent="0.25">
      <c r="E4" s="174"/>
      <c r="F4" s="368" t="s">
        <v>422</v>
      </c>
      <c r="G4" s="368"/>
      <c r="H4" s="368"/>
      <c r="I4" s="368"/>
      <c r="J4" s="368"/>
    </row>
    <row r="5" spans="1:10" ht="21" customHeight="1" x14ac:dyDescent="0.25">
      <c r="E5" s="341"/>
      <c r="F5" s="368" t="s">
        <v>423</v>
      </c>
      <c r="G5" s="368"/>
      <c r="H5" s="368"/>
      <c r="I5" s="368"/>
      <c r="J5" s="368"/>
    </row>
    <row r="6" spans="1:10" ht="43.5" customHeight="1" x14ac:dyDescent="0.25">
      <c r="A6" s="366" t="s">
        <v>424</v>
      </c>
      <c r="B6" s="366"/>
      <c r="C6" s="366"/>
      <c r="D6" s="366"/>
      <c r="E6" s="366"/>
      <c r="F6" s="366"/>
      <c r="G6" s="366"/>
      <c r="H6" s="366"/>
      <c r="I6" s="366"/>
      <c r="J6" s="366"/>
    </row>
    <row r="7" spans="1:10" ht="17.45" customHeight="1" x14ac:dyDescent="0.25">
      <c r="A7" s="366" t="s">
        <v>425</v>
      </c>
      <c r="B7" s="366"/>
      <c r="C7" s="366"/>
      <c r="D7" s="366"/>
      <c r="E7" s="366"/>
      <c r="F7" s="366"/>
      <c r="G7" s="366"/>
      <c r="H7" s="366"/>
      <c r="I7" s="366"/>
      <c r="J7" s="366"/>
    </row>
    <row r="8" spans="1:10" ht="18" customHeight="1" x14ac:dyDescent="0.25">
      <c r="A8" s="5"/>
      <c r="B8" s="5"/>
      <c r="C8" s="2"/>
      <c r="D8" s="3"/>
      <c r="E8" s="3"/>
      <c r="F8" s="4"/>
      <c r="G8" s="254"/>
      <c r="H8" s="254"/>
      <c r="I8" s="342"/>
      <c r="J8" s="359" t="s">
        <v>176</v>
      </c>
    </row>
    <row r="9" spans="1:10" ht="73.5" customHeight="1" x14ac:dyDescent="0.25">
      <c r="A9" s="244" t="s">
        <v>0</v>
      </c>
      <c r="B9" s="242" t="s">
        <v>1</v>
      </c>
      <c r="C9" s="242" t="s">
        <v>2</v>
      </c>
      <c r="D9" s="243" t="s">
        <v>3</v>
      </c>
      <c r="E9" s="243" t="s">
        <v>4</v>
      </c>
      <c r="F9" s="243" t="s">
        <v>5</v>
      </c>
      <c r="G9" s="357" t="s">
        <v>428</v>
      </c>
      <c r="H9" s="357" t="s">
        <v>429</v>
      </c>
      <c r="I9" s="358" t="s">
        <v>431</v>
      </c>
      <c r="J9" s="358" t="s">
        <v>430</v>
      </c>
    </row>
    <row r="10" spans="1:10" ht="14.45" customHeight="1" x14ac:dyDescent="0.3">
      <c r="A10" s="7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117">
        <v>7</v>
      </c>
      <c r="H10" s="117">
        <v>8</v>
      </c>
      <c r="I10" s="343">
        <v>9</v>
      </c>
      <c r="J10" s="117">
        <v>10</v>
      </c>
    </row>
    <row r="11" spans="1:10" ht="36" x14ac:dyDescent="0.25">
      <c r="A11" s="8" t="s">
        <v>6</v>
      </c>
      <c r="B11" s="67">
        <v>903</v>
      </c>
      <c r="C11" s="145" t="s">
        <v>7</v>
      </c>
      <c r="D11" s="148" t="s">
        <v>7</v>
      </c>
      <c r="E11" s="148" t="s">
        <v>114</v>
      </c>
      <c r="F11" s="148" t="s">
        <v>8</v>
      </c>
      <c r="G11" s="189">
        <f>SUM(G17+G101+G12)</f>
        <v>446583492.71000004</v>
      </c>
      <c r="H11" s="189">
        <f>SUM(H17+H101+H12)</f>
        <v>458495884.71000004</v>
      </c>
      <c r="I11" s="189">
        <f>SUM(I17+I101+I12)</f>
        <v>290790844.58999997</v>
      </c>
      <c r="J11" s="361">
        <f t="shared" ref="J11:J21" si="0">SUM(I11/H11*100)</f>
        <v>63.422781814917705</v>
      </c>
    </row>
    <row r="12" spans="1:10" x14ac:dyDescent="0.25">
      <c r="A12" s="280" t="s">
        <v>53</v>
      </c>
      <c r="B12" s="282" t="s">
        <v>19</v>
      </c>
      <c r="C12" s="283" t="s">
        <v>40</v>
      </c>
      <c r="D12" s="283" t="s">
        <v>7</v>
      </c>
      <c r="E12" s="283" t="s">
        <v>114</v>
      </c>
      <c r="F12" s="283" t="s">
        <v>8</v>
      </c>
      <c r="G12" s="235">
        <f t="shared" ref="G12:I13" si="1">SUM(G13)</f>
        <v>100000</v>
      </c>
      <c r="H12" s="235">
        <f t="shared" si="1"/>
        <v>100000</v>
      </c>
      <c r="I12" s="235">
        <f t="shared" si="1"/>
        <v>38402</v>
      </c>
      <c r="J12" s="361">
        <f t="shared" si="0"/>
        <v>38.401999999999994</v>
      </c>
    </row>
    <row r="13" spans="1:10" ht="15.75" x14ac:dyDescent="0.25">
      <c r="A13" s="285" t="s">
        <v>175</v>
      </c>
      <c r="B13" s="286">
        <v>903</v>
      </c>
      <c r="C13" s="283" t="s">
        <v>40</v>
      </c>
      <c r="D13" s="283" t="s">
        <v>22</v>
      </c>
      <c r="E13" s="278" t="s">
        <v>114</v>
      </c>
      <c r="F13" s="277" t="s">
        <v>8</v>
      </c>
      <c r="G13" s="235">
        <f t="shared" si="1"/>
        <v>100000</v>
      </c>
      <c r="H13" s="235">
        <f t="shared" si="1"/>
        <v>100000</v>
      </c>
      <c r="I13" s="235">
        <f t="shared" si="1"/>
        <v>38402</v>
      </c>
      <c r="J13" s="361">
        <f t="shared" si="0"/>
        <v>38.401999999999994</v>
      </c>
    </row>
    <row r="14" spans="1:10" ht="39" x14ac:dyDescent="0.25">
      <c r="A14" s="229" t="s">
        <v>177</v>
      </c>
      <c r="B14" s="281">
        <v>903</v>
      </c>
      <c r="C14" s="283" t="s">
        <v>40</v>
      </c>
      <c r="D14" s="283" t="s">
        <v>22</v>
      </c>
      <c r="E14" s="278" t="s">
        <v>178</v>
      </c>
      <c r="F14" s="277" t="s">
        <v>8</v>
      </c>
      <c r="G14" s="235">
        <f>SUM(G15)</f>
        <v>100000</v>
      </c>
      <c r="H14" s="235">
        <f>SUM(H15)</f>
        <v>100000</v>
      </c>
      <c r="I14" s="235">
        <f>SUM(I15)</f>
        <v>38402</v>
      </c>
      <c r="J14" s="361">
        <f t="shared" si="0"/>
        <v>38.401999999999994</v>
      </c>
    </row>
    <row r="15" spans="1:10" ht="23.25" x14ac:dyDescent="0.25">
      <c r="A15" s="157" t="s">
        <v>16</v>
      </c>
      <c r="B15" s="10">
        <v>903</v>
      </c>
      <c r="C15" s="270" t="s">
        <v>40</v>
      </c>
      <c r="D15" s="270" t="s">
        <v>22</v>
      </c>
      <c r="E15" s="270" t="s">
        <v>178</v>
      </c>
      <c r="F15" s="172" t="s">
        <v>17</v>
      </c>
      <c r="G15" s="202">
        <f>SUM(G16:G16)</f>
        <v>100000</v>
      </c>
      <c r="H15" s="202">
        <f>SUM(H16:H16)</f>
        <v>100000</v>
      </c>
      <c r="I15" s="202">
        <f>SUM(I16:I16)</f>
        <v>38402</v>
      </c>
      <c r="J15" s="360">
        <f t="shared" si="0"/>
        <v>38.401999999999994</v>
      </c>
    </row>
    <row r="16" spans="1:10" x14ac:dyDescent="0.25">
      <c r="A16" s="268" t="s">
        <v>147</v>
      </c>
      <c r="B16" s="10">
        <v>903</v>
      </c>
      <c r="C16" s="270" t="s">
        <v>40</v>
      </c>
      <c r="D16" s="270" t="s">
        <v>22</v>
      </c>
      <c r="E16" s="270" t="s">
        <v>178</v>
      </c>
      <c r="F16" s="172" t="s">
        <v>146</v>
      </c>
      <c r="G16" s="202">
        <v>100000</v>
      </c>
      <c r="H16" s="202">
        <v>100000</v>
      </c>
      <c r="I16" s="202">
        <v>38402</v>
      </c>
      <c r="J16" s="360">
        <f t="shared" si="0"/>
        <v>38.401999999999994</v>
      </c>
    </row>
    <row r="17" spans="1:10" ht="18" x14ac:dyDescent="0.25">
      <c r="A17" s="287" t="s">
        <v>18</v>
      </c>
      <c r="B17" s="276" t="s">
        <v>19</v>
      </c>
      <c r="C17" s="276" t="s">
        <v>20</v>
      </c>
      <c r="D17" s="278" t="s">
        <v>7</v>
      </c>
      <c r="E17" s="278" t="s">
        <v>114</v>
      </c>
      <c r="F17" s="278" t="s">
        <v>8</v>
      </c>
      <c r="G17" s="235">
        <f>SUM(G18+G36+G78+G83+G71)</f>
        <v>441999868.71000004</v>
      </c>
      <c r="H17" s="235">
        <f>SUM(H18+H36+H78+H83+H71)</f>
        <v>453912260.71000004</v>
      </c>
      <c r="I17" s="235">
        <f>SUM(I18+I36+I78+I83+I71)</f>
        <v>289581369.78999996</v>
      </c>
      <c r="J17" s="361">
        <f t="shared" si="0"/>
        <v>63.796771943776719</v>
      </c>
    </row>
    <row r="18" spans="1:10" x14ac:dyDescent="0.25">
      <c r="A18" s="288" t="s">
        <v>21</v>
      </c>
      <c r="B18" s="286">
        <v>903</v>
      </c>
      <c r="C18" s="276" t="s">
        <v>20</v>
      </c>
      <c r="D18" s="278" t="s">
        <v>22</v>
      </c>
      <c r="E18" s="278" t="s">
        <v>114</v>
      </c>
      <c r="F18" s="277" t="s">
        <v>8</v>
      </c>
      <c r="G18" s="235">
        <f>SUM(G19+G22+G29+G32)</f>
        <v>118044445.28</v>
      </c>
      <c r="H18" s="235">
        <f t="shared" ref="H18:I18" si="2">SUM(H19+H22+H29+H32)</f>
        <v>118044445.28</v>
      </c>
      <c r="I18" s="235">
        <f t="shared" si="2"/>
        <v>76332243.670000002</v>
      </c>
      <c r="J18" s="361">
        <f t="shared" si="0"/>
        <v>64.663986085021492</v>
      </c>
    </row>
    <row r="19" spans="1:10" s="320" customFormat="1" x14ac:dyDescent="0.25">
      <c r="A19" s="258" t="s">
        <v>179</v>
      </c>
      <c r="B19" s="286">
        <v>903</v>
      </c>
      <c r="C19" s="276" t="s">
        <v>20</v>
      </c>
      <c r="D19" s="278" t="s">
        <v>22</v>
      </c>
      <c r="E19" s="278" t="s">
        <v>180</v>
      </c>
      <c r="F19" s="277" t="s">
        <v>8</v>
      </c>
      <c r="G19" s="235">
        <f>SUM(G20)</f>
        <v>24144422.280000001</v>
      </c>
      <c r="H19" s="235">
        <f>SUM(H20)</f>
        <v>24144422.280000001</v>
      </c>
      <c r="I19" s="235">
        <f>SUM(I20)</f>
        <v>15088354.35</v>
      </c>
      <c r="J19" s="361">
        <f t="shared" si="0"/>
        <v>62.492091030475464</v>
      </c>
    </row>
    <row r="20" spans="1:10" ht="23.25" x14ac:dyDescent="0.25">
      <c r="A20" s="157" t="s">
        <v>16</v>
      </c>
      <c r="B20" s="10">
        <v>903</v>
      </c>
      <c r="C20" s="172" t="s">
        <v>20</v>
      </c>
      <c r="D20" s="173" t="s">
        <v>22</v>
      </c>
      <c r="E20" s="173" t="s">
        <v>180</v>
      </c>
      <c r="F20" s="172" t="s">
        <v>17</v>
      </c>
      <c r="G20" s="202">
        <f>SUM(G21:G21)</f>
        <v>24144422.280000001</v>
      </c>
      <c r="H20" s="202">
        <f>SUM(H21:H21)</f>
        <v>24144422.280000001</v>
      </c>
      <c r="I20" s="202">
        <f>SUM(I21:I21)</f>
        <v>15088354.35</v>
      </c>
      <c r="J20" s="360">
        <f t="shared" si="0"/>
        <v>62.492091030475464</v>
      </c>
    </row>
    <row r="21" spans="1:10" x14ac:dyDescent="0.25">
      <c r="A21" s="268" t="s">
        <v>147</v>
      </c>
      <c r="B21" s="10">
        <v>903</v>
      </c>
      <c r="C21" s="172" t="s">
        <v>20</v>
      </c>
      <c r="D21" s="173" t="s">
        <v>22</v>
      </c>
      <c r="E21" s="173" t="s">
        <v>180</v>
      </c>
      <c r="F21" s="172" t="s">
        <v>146</v>
      </c>
      <c r="G21" s="202">
        <v>24144422.280000001</v>
      </c>
      <c r="H21" s="202">
        <v>24144422.280000001</v>
      </c>
      <c r="I21" s="202">
        <v>15088354.35</v>
      </c>
      <c r="J21" s="360">
        <f t="shared" si="0"/>
        <v>62.492091030475464</v>
      </c>
    </row>
    <row r="22" spans="1:10" s="320" customFormat="1" ht="26.25" x14ac:dyDescent="0.25">
      <c r="A22" s="258" t="s">
        <v>318</v>
      </c>
      <c r="B22" s="286">
        <v>903</v>
      </c>
      <c r="C22" s="276" t="s">
        <v>20</v>
      </c>
      <c r="D22" s="277" t="s">
        <v>22</v>
      </c>
      <c r="E22" s="278" t="s">
        <v>317</v>
      </c>
      <c r="F22" s="277" t="s">
        <v>8</v>
      </c>
      <c r="G22" s="235">
        <f>SUM(G23+G26)</f>
        <v>93277347</v>
      </c>
      <c r="H22" s="235">
        <f>SUM(H23+H26)</f>
        <v>93277347</v>
      </c>
      <c r="I22" s="235">
        <f>SUM(I23+I26)</f>
        <v>61174760.32</v>
      </c>
      <c r="J22" s="361">
        <f t="shared" ref="J22:J85" si="3">SUM(I22/H22*100)</f>
        <v>65.58372668982534</v>
      </c>
    </row>
    <row r="23" spans="1:10" ht="204.75" x14ac:dyDescent="0.25">
      <c r="A23" s="258" t="s">
        <v>356</v>
      </c>
      <c r="B23" s="10">
        <v>903</v>
      </c>
      <c r="C23" s="172" t="s">
        <v>20</v>
      </c>
      <c r="D23" s="269" t="s">
        <v>22</v>
      </c>
      <c r="E23" s="173" t="s">
        <v>351</v>
      </c>
      <c r="F23" s="269" t="s">
        <v>8</v>
      </c>
      <c r="G23" s="202">
        <f t="shared" ref="G23:I27" si="4">SUM(G24)</f>
        <v>92577347</v>
      </c>
      <c r="H23" s="202">
        <f t="shared" si="4"/>
        <v>92577347</v>
      </c>
      <c r="I23" s="202">
        <f t="shared" si="4"/>
        <v>60614860.32</v>
      </c>
      <c r="J23" s="360">
        <f t="shared" si="3"/>
        <v>65.474829733455209</v>
      </c>
    </row>
    <row r="24" spans="1:10" ht="23.25" x14ac:dyDescent="0.25">
      <c r="A24" s="157" t="s">
        <v>16</v>
      </c>
      <c r="B24" s="10">
        <v>903</v>
      </c>
      <c r="C24" s="172" t="s">
        <v>20</v>
      </c>
      <c r="D24" s="269" t="s">
        <v>22</v>
      </c>
      <c r="E24" s="173" t="s">
        <v>351</v>
      </c>
      <c r="F24" s="172" t="s">
        <v>17</v>
      </c>
      <c r="G24" s="202">
        <f t="shared" si="4"/>
        <v>92577347</v>
      </c>
      <c r="H24" s="202">
        <f t="shared" si="4"/>
        <v>92577347</v>
      </c>
      <c r="I24" s="202">
        <f t="shared" si="4"/>
        <v>60614860.32</v>
      </c>
      <c r="J24" s="360">
        <f t="shared" si="3"/>
        <v>65.474829733455209</v>
      </c>
    </row>
    <row r="25" spans="1:10" x14ac:dyDescent="0.25">
      <c r="A25" s="268" t="s">
        <v>147</v>
      </c>
      <c r="B25" s="10">
        <v>903</v>
      </c>
      <c r="C25" s="172" t="s">
        <v>20</v>
      </c>
      <c r="D25" s="269" t="s">
        <v>22</v>
      </c>
      <c r="E25" s="173" t="s">
        <v>351</v>
      </c>
      <c r="F25" s="172" t="s">
        <v>146</v>
      </c>
      <c r="G25" s="202">
        <v>92577347</v>
      </c>
      <c r="H25" s="202">
        <v>92577347</v>
      </c>
      <c r="I25" s="202">
        <v>60614860.32</v>
      </c>
      <c r="J25" s="360">
        <f t="shared" si="3"/>
        <v>65.474829733455209</v>
      </c>
    </row>
    <row r="26" spans="1:10" ht="102.75" x14ac:dyDescent="0.25">
      <c r="A26" s="258" t="s">
        <v>355</v>
      </c>
      <c r="B26" s="10">
        <v>903</v>
      </c>
      <c r="C26" s="172" t="s">
        <v>20</v>
      </c>
      <c r="D26" s="269" t="s">
        <v>22</v>
      </c>
      <c r="E26" s="173" t="s">
        <v>354</v>
      </c>
      <c r="F26" s="269" t="s">
        <v>8</v>
      </c>
      <c r="G26" s="202">
        <f t="shared" si="4"/>
        <v>700000</v>
      </c>
      <c r="H26" s="202">
        <f t="shared" si="4"/>
        <v>700000</v>
      </c>
      <c r="I26" s="202">
        <f t="shared" si="4"/>
        <v>559900</v>
      </c>
      <c r="J26" s="360">
        <f t="shared" si="3"/>
        <v>79.98571428571428</v>
      </c>
    </row>
    <row r="27" spans="1:10" ht="23.25" x14ac:dyDescent="0.25">
      <c r="A27" s="157" t="s">
        <v>16</v>
      </c>
      <c r="B27" s="10">
        <v>903</v>
      </c>
      <c r="C27" s="172" t="s">
        <v>20</v>
      </c>
      <c r="D27" s="269" t="s">
        <v>22</v>
      </c>
      <c r="E27" s="173" t="s">
        <v>354</v>
      </c>
      <c r="F27" s="172" t="s">
        <v>17</v>
      </c>
      <c r="G27" s="202">
        <f t="shared" si="4"/>
        <v>700000</v>
      </c>
      <c r="H27" s="202">
        <f t="shared" si="4"/>
        <v>700000</v>
      </c>
      <c r="I27" s="202">
        <f t="shared" si="4"/>
        <v>559900</v>
      </c>
      <c r="J27" s="360">
        <f t="shared" si="3"/>
        <v>79.98571428571428</v>
      </c>
    </row>
    <row r="28" spans="1:10" x14ac:dyDescent="0.25">
      <c r="A28" s="268" t="s">
        <v>147</v>
      </c>
      <c r="B28" s="10">
        <v>903</v>
      </c>
      <c r="C28" s="172" t="s">
        <v>20</v>
      </c>
      <c r="D28" s="269" t="s">
        <v>22</v>
      </c>
      <c r="E28" s="173" t="s">
        <v>354</v>
      </c>
      <c r="F28" s="172" t="s">
        <v>146</v>
      </c>
      <c r="G28" s="202">
        <v>700000</v>
      </c>
      <c r="H28" s="202">
        <v>700000</v>
      </c>
      <c r="I28" s="202">
        <v>559900</v>
      </c>
      <c r="J28" s="360">
        <f t="shared" si="3"/>
        <v>79.98571428571428</v>
      </c>
    </row>
    <row r="29" spans="1:10" ht="26.25" x14ac:dyDescent="0.25">
      <c r="A29" s="229" t="s">
        <v>339</v>
      </c>
      <c r="B29" s="286">
        <v>903</v>
      </c>
      <c r="C29" s="276" t="s">
        <v>20</v>
      </c>
      <c r="D29" s="278" t="s">
        <v>22</v>
      </c>
      <c r="E29" s="283" t="s">
        <v>340</v>
      </c>
      <c r="F29" s="282" t="s">
        <v>8</v>
      </c>
      <c r="G29" s="235">
        <f t="shared" ref="G29:I30" si="5">SUM(G30)</f>
        <v>69129</v>
      </c>
      <c r="H29" s="235">
        <f t="shared" si="5"/>
        <v>69129</v>
      </c>
      <c r="I29" s="235">
        <f t="shared" si="5"/>
        <v>69129</v>
      </c>
      <c r="J29" s="361">
        <f t="shared" si="3"/>
        <v>100</v>
      </c>
    </row>
    <row r="30" spans="1:10" ht="23.25" x14ac:dyDescent="0.25">
      <c r="A30" s="157" t="s">
        <v>16</v>
      </c>
      <c r="B30" s="10">
        <v>903</v>
      </c>
      <c r="C30" s="172" t="s">
        <v>20</v>
      </c>
      <c r="D30" s="173" t="s">
        <v>22</v>
      </c>
      <c r="E30" s="270" t="s">
        <v>340</v>
      </c>
      <c r="F30" s="172" t="s">
        <v>17</v>
      </c>
      <c r="G30" s="202">
        <f t="shared" si="5"/>
        <v>69129</v>
      </c>
      <c r="H30" s="202">
        <f t="shared" si="5"/>
        <v>69129</v>
      </c>
      <c r="I30" s="202">
        <f t="shared" si="5"/>
        <v>69129</v>
      </c>
      <c r="J30" s="360">
        <f t="shared" si="3"/>
        <v>100</v>
      </c>
    </row>
    <row r="31" spans="1:10" x14ac:dyDescent="0.25">
      <c r="A31" s="268" t="s">
        <v>147</v>
      </c>
      <c r="B31" s="10">
        <v>903</v>
      </c>
      <c r="C31" s="172" t="s">
        <v>20</v>
      </c>
      <c r="D31" s="173" t="s">
        <v>22</v>
      </c>
      <c r="E31" s="270" t="s">
        <v>340</v>
      </c>
      <c r="F31" s="172" t="s">
        <v>146</v>
      </c>
      <c r="G31" s="202">
        <v>69129</v>
      </c>
      <c r="H31" s="202">
        <v>69129</v>
      </c>
      <c r="I31" s="202">
        <v>69129</v>
      </c>
      <c r="J31" s="360">
        <f t="shared" si="3"/>
        <v>100</v>
      </c>
    </row>
    <row r="32" spans="1:10" ht="26.25" x14ac:dyDescent="0.25">
      <c r="A32" s="229" t="s">
        <v>293</v>
      </c>
      <c r="B32" s="286">
        <v>903</v>
      </c>
      <c r="C32" s="276" t="s">
        <v>20</v>
      </c>
      <c r="D32" s="278" t="s">
        <v>22</v>
      </c>
      <c r="E32" s="283" t="s">
        <v>292</v>
      </c>
      <c r="F32" s="282" t="s">
        <v>8</v>
      </c>
      <c r="G32" s="235">
        <f t="shared" ref="G32:I33" si="6">SUM(G33)</f>
        <v>553547</v>
      </c>
      <c r="H32" s="235">
        <f t="shared" si="6"/>
        <v>553547</v>
      </c>
      <c r="I32" s="235">
        <f t="shared" si="6"/>
        <v>0</v>
      </c>
      <c r="J32" s="360">
        <f t="shared" si="3"/>
        <v>0</v>
      </c>
    </row>
    <row r="33" spans="1:10" ht="23.25" x14ac:dyDescent="0.25">
      <c r="A33" s="157" t="s">
        <v>16</v>
      </c>
      <c r="B33" s="10">
        <v>903</v>
      </c>
      <c r="C33" s="172" t="s">
        <v>20</v>
      </c>
      <c r="D33" s="173" t="s">
        <v>22</v>
      </c>
      <c r="E33" s="270" t="s">
        <v>292</v>
      </c>
      <c r="F33" s="172" t="s">
        <v>17</v>
      </c>
      <c r="G33" s="202">
        <f t="shared" si="6"/>
        <v>553547</v>
      </c>
      <c r="H33" s="202">
        <f t="shared" si="6"/>
        <v>553547</v>
      </c>
      <c r="I33" s="202">
        <f t="shared" si="6"/>
        <v>0</v>
      </c>
      <c r="J33" s="360">
        <f t="shared" si="3"/>
        <v>0</v>
      </c>
    </row>
    <row r="34" spans="1:10" x14ac:dyDescent="0.25">
      <c r="A34" s="268" t="s">
        <v>147</v>
      </c>
      <c r="B34" s="10">
        <v>903</v>
      </c>
      <c r="C34" s="172" t="s">
        <v>20</v>
      </c>
      <c r="D34" s="173" t="s">
        <v>22</v>
      </c>
      <c r="E34" s="270" t="s">
        <v>292</v>
      </c>
      <c r="F34" s="172" t="s">
        <v>146</v>
      </c>
      <c r="G34" s="202">
        <v>553547</v>
      </c>
      <c r="H34" s="202">
        <v>553547</v>
      </c>
      <c r="I34" s="202">
        <v>0</v>
      </c>
      <c r="J34" s="360">
        <f t="shared" si="3"/>
        <v>0</v>
      </c>
    </row>
    <row r="35" spans="1:10" x14ac:dyDescent="0.25">
      <c r="A35" s="268"/>
      <c r="B35" s="10"/>
      <c r="C35" s="172"/>
      <c r="D35" s="269"/>
      <c r="E35" s="173"/>
      <c r="F35" s="172"/>
      <c r="G35" s="202"/>
      <c r="H35" s="202"/>
      <c r="I35" s="202"/>
      <c r="J35" s="360"/>
    </row>
    <row r="36" spans="1:10" x14ac:dyDescent="0.25">
      <c r="A36" s="288" t="s">
        <v>23</v>
      </c>
      <c r="B36" s="286">
        <v>903</v>
      </c>
      <c r="C36" s="276" t="s">
        <v>20</v>
      </c>
      <c r="D36" s="278" t="s">
        <v>24</v>
      </c>
      <c r="E36" s="278" t="s">
        <v>114</v>
      </c>
      <c r="F36" s="277" t="s">
        <v>8</v>
      </c>
      <c r="G36" s="235">
        <f>SUM(G37+G41+G53+G50+G56+G60+G63+G67)</f>
        <v>255496787.67000002</v>
      </c>
      <c r="H36" s="235">
        <f t="shared" ref="H36:I36" si="7">SUM(H37+H41+H53+H50+H56+H60+H63+H67)</f>
        <v>267409179.67000002</v>
      </c>
      <c r="I36" s="235">
        <f t="shared" si="7"/>
        <v>170823299.77000001</v>
      </c>
      <c r="J36" s="361">
        <f t="shared" si="3"/>
        <v>63.88086601245584</v>
      </c>
    </row>
    <row r="37" spans="1:10" x14ac:dyDescent="0.25">
      <c r="A37" s="289" t="s">
        <v>25</v>
      </c>
      <c r="B37" s="290">
        <v>903</v>
      </c>
      <c r="C37" s="271" t="s">
        <v>20</v>
      </c>
      <c r="D37" s="270" t="s">
        <v>24</v>
      </c>
      <c r="E37" s="270" t="s">
        <v>181</v>
      </c>
      <c r="F37" s="272" t="s">
        <v>8</v>
      </c>
      <c r="G37" s="202">
        <f>SUM(G38)</f>
        <v>54043803.340000004</v>
      </c>
      <c r="H37" s="202">
        <f>SUM(H38)</f>
        <v>54043803.340000004</v>
      </c>
      <c r="I37" s="202">
        <f>SUM(I38)</f>
        <v>35223162.469999999</v>
      </c>
      <c r="J37" s="360">
        <f t="shared" si="3"/>
        <v>65.175210279713809</v>
      </c>
    </row>
    <row r="38" spans="1:10" ht="23.25" x14ac:dyDescent="0.25">
      <c r="A38" s="157" t="s">
        <v>16</v>
      </c>
      <c r="B38" s="10">
        <v>903</v>
      </c>
      <c r="C38" s="172" t="s">
        <v>20</v>
      </c>
      <c r="D38" s="173" t="s">
        <v>24</v>
      </c>
      <c r="E38" s="270" t="s">
        <v>181</v>
      </c>
      <c r="F38" s="172" t="s">
        <v>17</v>
      </c>
      <c r="G38" s="202">
        <f>SUM(G39+G40)</f>
        <v>54043803.340000004</v>
      </c>
      <c r="H38" s="202">
        <f>SUM(H39+H40)</f>
        <v>54043803.340000004</v>
      </c>
      <c r="I38" s="202">
        <f>SUM(I39+I40)</f>
        <v>35223162.469999999</v>
      </c>
      <c r="J38" s="360">
        <f t="shared" si="3"/>
        <v>65.175210279713809</v>
      </c>
    </row>
    <row r="39" spans="1:10" x14ac:dyDescent="0.25">
      <c r="A39" s="268" t="s">
        <v>147</v>
      </c>
      <c r="B39" s="10">
        <v>903</v>
      </c>
      <c r="C39" s="172" t="s">
        <v>20</v>
      </c>
      <c r="D39" s="173" t="s">
        <v>24</v>
      </c>
      <c r="E39" s="270" t="s">
        <v>181</v>
      </c>
      <c r="F39" s="172" t="s">
        <v>146</v>
      </c>
      <c r="G39" s="202">
        <v>39128033.32</v>
      </c>
      <c r="H39" s="202">
        <v>39128033.32</v>
      </c>
      <c r="I39" s="202">
        <v>26329407.25</v>
      </c>
      <c r="J39" s="360">
        <f t="shared" si="3"/>
        <v>67.290392631468961</v>
      </c>
    </row>
    <row r="40" spans="1:10" x14ac:dyDescent="0.25">
      <c r="A40" s="157" t="s">
        <v>149</v>
      </c>
      <c r="B40" s="10">
        <v>903</v>
      </c>
      <c r="C40" s="172" t="s">
        <v>20</v>
      </c>
      <c r="D40" s="173" t="s">
        <v>24</v>
      </c>
      <c r="E40" s="270" t="s">
        <v>181</v>
      </c>
      <c r="F40" s="172" t="s">
        <v>148</v>
      </c>
      <c r="G40" s="202">
        <v>14915770.02</v>
      </c>
      <c r="H40" s="202">
        <v>14915770.02</v>
      </c>
      <c r="I40" s="202">
        <v>8893755.2200000007</v>
      </c>
      <c r="J40" s="360">
        <f t="shared" si="3"/>
        <v>59.626524196033436</v>
      </c>
    </row>
    <row r="41" spans="1:10" s="320" customFormat="1" ht="26.25" x14ac:dyDescent="0.25">
      <c r="A41" s="258" t="s">
        <v>318</v>
      </c>
      <c r="B41" s="286">
        <v>903</v>
      </c>
      <c r="C41" s="276" t="s">
        <v>20</v>
      </c>
      <c r="D41" s="277" t="s">
        <v>24</v>
      </c>
      <c r="E41" s="278" t="s">
        <v>317</v>
      </c>
      <c r="F41" s="276" t="s">
        <v>8</v>
      </c>
      <c r="G41" s="235">
        <f>SUM(G42+G46)</f>
        <v>191726554</v>
      </c>
      <c r="H41" s="235">
        <f>SUM(H42+H46)</f>
        <v>191726554</v>
      </c>
      <c r="I41" s="235">
        <f>SUM(I42+I46)</f>
        <v>128234002.56999999</v>
      </c>
      <c r="J41" s="361">
        <f t="shared" si="3"/>
        <v>66.883798772078279</v>
      </c>
    </row>
    <row r="42" spans="1:10" ht="77.25" x14ac:dyDescent="0.25">
      <c r="A42" s="258" t="s">
        <v>353</v>
      </c>
      <c r="B42" s="10">
        <v>903</v>
      </c>
      <c r="C42" s="172" t="s">
        <v>20</v>
      </c>
      <c r="D42" s="269" t="s">
        <v>24</v>
      </c>
      <c r="E42" s="173" t="s">
        <v>352</v>
      </c>
      <c r="F42" s="172" t="s">
        <v>8</v>
      </c>
      <c r="G42" s="202">
        <f>SUM(G43)</f>
        <v>186949754</v>
      </c>
      <c r="H42" s="202">
        <f>SUM(H43)</f>
        <v>186949754</v>
      </c>
      <c r="I42" s="202">
        <f>SUM(I43)</f>
        <v>124758343.56999999</v>
      </c>
      <c r="J42" s="360">
        <f t="shared" si="3"/>
        <v>66.733622751918674</v>
      </c>
    </row>
    <row r="43" spans="1:10" ht="23.25" x14ac:dyDescent="0.25">
      <c r="A43" s="157" t="s">
        <v>16</v>
      </c>
      <c r="B43" s="10">
        <v>903</v>
      </c>
      <c r="C43" s="172" t="s">
        <v>20</v>
      </c>
      <c r="D43" s="269" t="s">
        <v>24</v>
      </c>
      <c r="E43" s="173" t="s">
        <v>352</v>
      </c>
      <c r="F43" s="172" t="s">
        <v>17</v>
      </c>
      <c r="G43" s="202">
        <f>SUM(G44:G45)</f>
        <v>186949754</v>
      </c>
      <c r="H43" s="202">
        <f>SUM(H44:H45)</f>
        <v>186949754</v>
      </c>
      <c r="I43" s="202">
        <f>SUM(I44:I45)</f>
        <v>124758343.56999999</v>
      </c>
      <c r="J43" s="360">
        <f t="shared" si="3"/>
        <v>66.733622751918674</v>
      </c>
    </row>
    <row r="44" spans="1:10" x14ac:dyDescent="0.25">
      <c r="A44" s="268" t="s">
        <v>147</v>
      </c>
      <c r="B44" s="10">
        <v>903</v>
      </c>
      <c r="C44" s="172" t="s">
        <v>20</v>
      </c>
      <c r="D44" s="269" t="s">
        <v>24</v>
      </c>
      <c r="E44" s="173" t="s">
        <v>352</v>
      </c>
      <c r="F44" s="172" t="s">
        <v>146</v>
      </c>
      <c r="G44" s="202">
        <v>137602454</v>
      </c>
      <c r="H44" s="202">
        <v>137602454</v>
      </c>
      <c r="I44" s="202">
        <v>91697837.969999999</v>
      </c>
      <c r="J44" s="360">
        <f t="shared" si="3"/>
        <v>66.639682145494291</v>
      </c>
    </row>
    <row r="45" spans="1:10" x14ac:dyDescent="0.25">
      <c r="A45" s="157" t="s">
        <v>149</v>
      </c>
      <c r="B45" s="10">
        <v>903</v>
      </c>
      <c r="C45" s="172" t="s">
        <v>20</v>
      </c>
      <c r="D45" s="269" t="s">
        <v>24</v>
      </c>
      <c r="E45" s="173" t="s">
        <v>352</v>
      </c>
      <c r="F45" s="172" t="s">
        <v>148</v>
      </c>
      <c r="G45" s="202">
        <v>49347300</v>
      </c>
      <c r="H45" s="202">
        <v>49347300</v>
      </c>
      <c r="I45" s="202">
        <v>33060505.600000001</v>
      </c>
      <c r="J45" s="360">
        <f t="shared" si="3"/>
        <v>66.995571388910847</v>
      </c>
    </row>
    <row r="46" spans="1:10" ht="102.75" x14ac:dyDescent="0.25">
      <c r="A46" s="258" t="s">
        <v>355</v>
      </c>
      <c r="B46" s="10">
        <v>903</v>
      </c>
      <c r="C46" s="172" t="s">
        <v>20</v>
      </c>
      <c r="D46" s="269" t="s">
        <v>24</v>
      </c>
      <c r="E46" s="173" t="s">
        <v>354</v>
      </c>
      <c r="F46" s="172" t="s">
        <v>8</v>
      </c>
      <c r="G46" s="202">
        <f>SUM(G47)</f>
        <v>4776800</v>
      </c>
      <c r="H46" s="202">
        <f>SUM(H47)</f>
        <v>4776800</v>
      </c>
      <c r="I46" s="202">
        <f>SUM(I47)</f>
        <v>3475659</v>
      </c>
      <c r="J46" s="360">
        <f t="shared" si="3"/>
        <v>72.761241835538442</v>
      </c>
    </row>
    <row r="47" spans="1:10" ht="23.25" x14ac:dyDescent="0.25">
      <c r="A47" s="157" t="s">
        <v>16</v>
      </c>
      <c r="B47" s="10">
        <v>903</v>
      </c>
      <c r="C47" s="172" t="s">
        <v>20</v>
      </c>
      <c r="D47" s="269" t="s">
        <v>24</v>
      </c>
      <c r="E47" s="173" t="s">
        <v>354</v>
      </c>
      <c r="F47" s="172" t="s">
        <v>17</v>
      </c>
      <c r="G47" s="202">
        <f>SUM(G48:G49)</f>
        <v>4776800</v>
      </c>
      <c r="H47" s="202">
        <f>SUM(H48:H49)</f>
        <v>4776800</v>
      </c>
      <c r="I47" s="202">
        <f>SUM(I48:I49)</f>
        <v>3475659</v>
      </c>
      <c r="J47" s="360">
        <f t="shared" si="3"/>
        <v>72.761241835538442</v>
      </c>
    </row>
    <row r="48" spans="1:10" x14ac:dyDescent="0.25">
      <c r="A48" s="268" t="s">
        <v>147</v>
      </c>
      <c r="B48" s="10">
        <v>903</v>
      </c>
      <c r="C48" s="172" t="s">
        <v>20</v>
      </c>
      <c r="D48" s="269" t="s">
        <v>24</v>
      </c>
      <c r="E48" s="173" t="s">
        <v>354</v>
      </c>
      <c r="F48" s="172" t="s">
        <v>146</v>
      </c>
      <c r="G48" s="202">
        <v>4276200</v>
      </c>
      <c r="H48" s="202">
        <v>4276200</v>
      </c>
      <c r="I48" s="202">
        <v>3092309</v>
      </c>
      <c r="J48" s="360">
        <f t="shared" si="3"/>
        <v>72.314414667227908</v>
      </c>
    </row>
    <row r="49" spans="1:10" x14ac:dyDescent="0.25">
      <c r="A49" s="157" t="s">
        <v>149</v>
      </c>
      <c r="B49" s="10">
        <v>903</v>
      </c>
      <c r="C49" s="172" t="s">
        <v>20</v>
      </c>
      <c r="D49" s="269" t="s">
        <v>24</v>
      </c>
      <c r="E49" s="173" t="s">
        <v>354</v>
      </c>
      <c r="F49" s="172" t="s">
        <v>148</v>
      </c>
      <c r="G49" s="202">
        <v>500600</v>
      </c>
      <c r="H49" s="202">
        <v>500600</v>
      </c>
      <c r="I49" s="202">
        <v>383350</v>
      </c>
      <c r="J49" s="360">
        <f t="shared" si="3"/>
        <v>76.578106272473036</v>
      </c>
    </row>
    <row r="50" spans="1:10" ht="26.25" x14ac:dyDescent="0.25">
      <c r="A50" s="229" t="s">
        <v>339</v>
      </c>
      <c r="B50" s="281">
        <v>903</v>
      </c>
      <c r="C50" s="282" t="s">
        <v>20</v>
      </c>
      <c r="D50" s="292" t="s">
        <v>24</v>
      </c>
      <c r="E50" s="283" t="s">
        <v>340</v>
      </c>
      <c r="F50" s="282" t="s">
        <v>8</v>
      </c>
      <c r="G50" s="235">
        <f t="shared" ref="G50:I51" si="8">SUM(G51)</f>
        <v>1306647</v>
      </c>
      <c r="H50" s="235">
        <f t="shared" si="8"/>
        <v>1306647</v>
      </c>
      <c r="I50" s="235">
        <f t="shared" si="8"/>
        <v>1306647</v>
      </c>
      <c r="J50" s="361">
        <f t="shared" si="3"/>
        <v>100</v>
      </c>
    </row>
    <row r="51" spans="1:10" ht="23.25" x14ac:dyDescent="0.25">
      <c r="A51" s="157" t="s">
        <v>16</v>
      </c>
      <c r="B51" s="10">
        <v>903</v>
      </c>
      <c r="C51" s="172" t="s">
        <v>20</v>
      </c>
      <c r="D51" s="269" t="s">
        <v>24</v>
      </c>
      <c r="E51" s="270" t="s">
        <v>340</v>
      </c>
      <c r="F51" s="172" t="s">
        <v>17</v>
      </c>
      <c r="G51" s="202">
        <f t="shared" si="8"/>
        <v>1306647</v>
      </c>
      <c r="H51" s="202">
        <f t="shared" si="8"/>
        <v>1306647</v>
      </c>
      <c r="I51" s="202">
        <f t="shared" si="8"/>
        <v>1306647</v>
      </c>
      <c r="J51" s="360">
        <f t="shared" si="3"/>
        <v>100</v>
      </c>
    </row>
    <row r="52" spans="1:10" x14ac:dyDescent="0.25">
      <c r="A52" s="268" t="s">
        <v>147</v>
      </c>
      <c r="B52" s="10">
        <v>903</v>
      </c>
      <c r="C52" s="172" t="s">
        <v>20</v>
      </c>
      <c r="D52" s="173" t="s">
        <v>24</v>
      </c>
      <c r="E52" s="270" t="s">
        <v>340</v>
      </c>
      <c r="F52" s="172" t="s">
        <v>146</v>
      </c>
      <c r="G52" s="202">
        <v>1306647</v>
      </c>
      <c r="H52" s="202">
        <v>1306647</v>
      </c>
      <c r="I52" s="202">
        <v>1306647</v>
      </c>
      <c r="J52" s="360">
        <f t="shared" si="3"/>
        <v>100</v>
      </c>
    </row>
    <row r="53" spans="1:10" ht="26.25" x14ac:dyDescent="0.25">
      <c r="A53" s="229" t="s">
        <v>293</v>
      </c>
      <c r="B53" s="281">
        <v>903</v>
      </c>
      <c r="C53" s="282" t="s">
        <v>20</v>
      </c>
      <c r="D53" s="292" t="s">
        <v>24</v>
      </c>
      <c r="E53" s="283" t="s">
        <v>292</v>
      </c>
      <c r="F53" s="282" t="s">
        <v>8</v>
      </c>
      <c r="G53" s="235">
        <f t="shared" ref="G53:I54" si="9">SUM(G54)</f>
        <v>7946453</v>
      </c>
      <c r="H53" s="235">
        <f t="shared" si="9"/>
        <v>7946453</v>
      </c>
      <c r="I53" s="235">
        <f t="shared" si="9"/>
        <v>3888587.8</v>
      </c>
      <c r="J53" s="361">
        <f t="shared" si="3"/>
        <v>48.934887049605649</v>
      </c>
    </row>
    <row r="54" spans="1:10" ht="23.25" x14ac:dyDescent="0.25">
      <c r="A54" s="157" t="s">
        <v>16</v>
      </c>
      <c r="B54" s="10">
        <v>903</v>
      </c>
      <c r="C54" s="172" t="s">
        <v>20</v>
      </c>
      <c r="D54" s="269" t="s">
        <v>24</v>
      </c>
      <c r="E54" s="270" t="s">
        <v>292</v>
      </c>
      <c r="F54" s="172" t="s">
        <v>17</v>
      </c>
      <c r="G54" s="202">
        <f t="shared" si="9"/>
        <v>7946453</v>
      </c>
      <c r="H54" s="202">
        <f t="shared" si="9"/>
        <v>7946453</v>
      </c>
      <c r="I54" s="202">
        <f t="shared" si="9"/>
        <v>3888587.8</v>
      </c>
      <c r="J54" s="360">
        <f t="shared" si="3"/>
        <v>48.934887049605649</v>
      </c>
    </row>
    <row r="55" spans="1:10" x14ac:dyDescent="0.25">
      <c r="A55" s="268" t="s">
        <v>147</v>
      </c>
      <c r="B55" s="10">
        <v>903</v>
      </c>
      <c r="C55" s="172" t="s">
        <v>20</v>
      </c>
      <c r="D55" s="173" t="s">
        <v>24</v>
      </c>
      <c r="E55" s="270" t="s">
        <v>292</v>
      </c>
      <c r="F55" s="172" t="s">
        <v>146</v>
      </c>
      <c r="G55" s="202">
        <v>7946453</v>
      </c>
      <c r="H55" s="202">
        <v>7946453</v>
      </c>
      <c r="I55" s="202">
        <v>3888587.8</v>
      </c>
      <c r="J55" s="360">
        <f t="shared" si="3"/>
        <v>48.934887049605649</v>
      </c>
    </row>
    <row r="56" spans="1:10" ht="45" customHeight="1" x14ac:dyDescent="0.25">
      <c r="A56" s="229" t="s">
        <v>380</v>
      </c>
      <c r="B56" s="281">
        <v>903</v>
      </c>
      <c r="C56" s="282" t="s">
        <v>20</v>
      </c>
      <c r="D56" s="292" t="s">
        <v>24</v>
      </c>
      <c r="E56" s="283" t="s">
        <v>378</v>
      </c>
      <c r="F56" s="282" t="s">
        <v>8</v>
      </c>
      <c r="G56" s="235">
        <f>SUM(G57)</f>
        <v>118720</v>
      </c>
      <c r="H56" s="235">
        <f>SUM(H57)</f>
        <v>118720</v>
      </c>
      <c r="I56" s="235">
        <f>SUM(I57)</f>
        <v>0</v>
      </c>
      <c r="J56" s="360">
        <f t="shared" si="3"/>
        <v>0</v>
      </c>
    </row>
    <row r="57" spans="1:10" ht="23.25" x14ac:dyDescent="0.25">
      <c r="A57" s="157" t="s">
        <v>16</v>
      </c>
      <c r="B57" s="10">
        <v>903</v>
      </c>
      <c r="C57" s="172" t="s">
        <v>20</v>
      </c>
      <c r="D57" s="269" t="s">
        <v>24</v>
      </c>
      <c r="E57" s="270" t="s">
        <v>378</v>
      </c>
      <c r="F57" s="172" t="s">
        <v>17</v>
      </c>
      <c r="G57" s="202">
        <f>SUM(G58+G59)</f>
        <v>118720</v>
      </c>
      <c r="H57" s="202">
        <f>SUM(H58+H59)</f>
        <v>118720</v>
      </c>
      <c r="I57" s="202">
        <f>SUM(I58+I59)</f>
        <v>0</v>
      </c>
      <c r="J57" s="360">
        <f t="shared" si="3"/>
        <v>0</v>
      </c>
    </row>
    <row r="58" spans="1:10" x14ac:dyDescent="0.25">
      <c r="A58" s="268" t="s">
        <v>147</v>
      </c>
      <c r="B58" s="10">
        <v>903</v>
      </c>
      <c r="C58" s="172" t="s">
        <v>20</v>
      </c>
      <c r="D58" s="173" t="s">
        <v>24</v>
      </c>
      <c r="E58" s="270" t="s">
        <v>378</v>
      </c>
      <c r="F58" s="172" t="s">
        <v>146</v>
      </c>
      <c r="G58" s="202">
        <v>76320</v>
      </c>
      <c r="H58" s="202">
        <v>76320</v>
      </c>
      <c r="I58" s="202">
        <v>0</v>
      </c>
      <c r="J58" s="360">
        <f t="shared" si="3"/>
        <v>0</v>
      </c>
    </row>
    <row r="59" spans="1:10" x14ac:dyDescent="0.25">
      <c r="A59" s="268" t="s">
        <v>149</v>
      </c>
      <c r="B59" s="10">
        <v>903</v>
      </c>
      <c r="C59" s="172" t="s">
        <v>20</v>
      </c>
      <c r="D59" s="173" t="s">
        <v>24</v>
      </c>
      <c r="E59" s="270" t="s">
        <v>378</v>
      </c>
      <c r="F59" s="172" t="s">
        <v>148</v>
      </c>
      <c r="G59" s="202">
        <v>42400</v>
      </c>
      <c r="H59" s="202">
        <v>42400</v>
      </c>
      <c r="I59" s="202">
        <v>0</v>
      </c>
      <c r="J59" s="360">
        <f t="shared" si="3"/>
        <v>0</v>
      </c>
    </row>
    <row r="60" spans="1:10" ht="39" x14ac:dyDescent="0.25">
      <c r="A60" s="229" t="s">
        <v>381</v>
      </c>
      <c r="B60" s="281">
        <v>903</v>
      </c>
      <c r="C60" s="282" t="s">
        <v>20</v>
      </c>
      <c r="D60" s="292" t="s">
        <v>24</v>
      </c>
      <c r="E60" s="283" t="s">
        <v>379</v>
      </c>
      <c r="F60" s="282" t="s">
        <v>8</v>
      </c>
      <c r="G60" s="235">
        <f t="shared" ref="G60:I61" si="10">SUM(G61)</f>
        <v>354610.33</v>
      </c>
      <c r="H60" s="235">
        <f t="shared" si="10"/>
        <v>354610.33</v>
      </c>
      <c r="I60" s="235">
        <f t="shared" si="10"/>
        <v>354609.93</v>
      </c>
      <c r="J60" s="361">
        <f t="shared" si="3"/>
        <v>99.999887200127517</v>
      </c>
    </row>
    <row r="61" spans="1:10" ht="23.25" x14ac:dyDescent="0.25">
      <c r="A61" s="157" t="s">
        <v>16</v>
      </c>
      <c r="B61" s="10">
        <v>903</v>
      </c>
      <c r="C61" s="172" t="s">
        <v>20</v>
      </c>
      <c r="D61" s="269" t="s">
        <v>24</v>
      </c>
      <c r="E61" s="270" t="s">
        <v>379</v>
      </c>
      <c r="F61" s="172" t="s">
        <v>17</v>
      </c>
      <c r="G61" s="202">
        <f t="shared" si="10"/>
        <v>354610.33</v>
      </c>
      <c r="H61" s="202">
        <f t="shared" si="10"/>
        <v>354610.33</v>
      </c>
      <c r="I61" s="202">
        <f t="shared" si="10"/>
        <v>354609.93</v>
      </c>
      <c r="J61" s="360">
        <f t="shared" si="3"/>
        <v>99.999887200127517</v>
      </c>
    </row>
    <row r="62" spans="1:10" x14ac:dyDescent="0.25">
      <c r="A62" s="157" t="s">
        <v>149</v>
      </c>
      <c r="B62" s="10">
        <v>903</v>
      </c>
      <c r="C62" s="172" t="s">
        <v>20</v>
      </c>
      <c r="D62" s="173" t="s">
        <v>24</v>
      </c>
      <c r="E62" s="270" t="s">
        <v>379</v>
      </c>
      <c r="F62" s="172" t="s">
        <v>148</v>
      </c>
      <c r="G62" s="202">
        <v>354610.33</v>
      </c>
      <c r="H62" s="202">
        <v>354610.33</v>
      </c>
      <c r="I62" s="202">
        <v>354609.93</v>
      </c>
      <c r="J62" s="360">
        <f t="shared" si="3"/>
        <v>99.999887200127517</v>
      </c>
    </row>
    <row r="63" spans="1:10" ht="51.75" x14ac:dyDescent="0.25">
      <c r="A63" s="229" t="s">
        <v>411</v>
      </c>
      <c r="B63" s="281">
        <v>903</v>
      </c>
      <c r="C63" s="282" t="s">
        <v>20</v>
      </c>
      <c r="D63" s="292" t="s">
        <v>24</v>
      </c>
      <c r="E63" s="283" t="s">
        <v>412</v>
      </c>
      <c r="F63" s="282" t="s">
        <v>8</v>
      </c>
      <c r="G63" s="235">
        <f>SUM(G64)</f>
        <v>0</v>
      </c>
      <c r="H63" s="235">
        <f>SUM(H64)</f>
        <v>7369320</v>
      </c>
      <c r="I63" s="235">
        <f>SUM(I64)</f>
        <v>1816290</v>
      </c>
      <c r="J63" s="361">
        <f t="shared" si="3"/>
        <v>24.646643109540637</v>
      </c>
    </row>
    <row r="64" spans="1:10" ht="23.25" x14ac:dyDescent="0.25">
      <c r="A64" s="157" t="s">
        <v>16</v>
      </c>
      <c r="B64" s="10">
        <v>903</v>
      </c>
      <c r="C64" s="172" t="s">
        <v>20</v>
      </c>
      <c r="D64" s="269" t="s">
        <v>24</v>
      </c>
      <c r="E64" s="270" t="s">
        <v>412</v>
      </c>
      <c r="F64" s="172" t="s">
        <v>17</v>
      </c>
      <c r="G64" s="202">
        <f>SUM(G65+G66)</f>
        <v>0</v>
      </c>
      <c r="H64" s="202">
        <f>SUM(H65+H66)</f>
        <v>7369320</v>
      </c>
      <c r="I64" s="202">
        <f>SUM(I65+I66)</f>
        <v>1816290</v>
      </c>
      <c r="J64" s="360">
        <f t="shared" si="3"/>
        <v>24.646643109540637</v>
      </c>
    </row>
    <row r="65" spans="1:10" x14ac:dyDescent="0.25">
      <c r="A65" s="268" t="s">
        <v>147</v>
      </c>
      <c r="B65" s="10">
        <v>903</v>
      </c>
      <c r="C65" s="172" t="s">
        <v>20</v>
      </c>
      <c r="D65" s="173" t="s">
        <v>24</v>
      </c>
      <c r="E65" s="270" t="s">
        <v>412</v>
      </c>
      <c r="F65" s="172" t="s">
        <v>146</v>
      </c>
      <c r="G65" s="202">
        <v>0</v>
      </c>
      <c r="H65" s="202">
        <v>5702760</v>
      </c>
      <c r="I65" s="202">
        <v>1419180</v>
      </c>
      <c r="J65" s="360">
        <f t="shared" si="3"/>
        <v>24.885844748858446</v>
      </c>
    </row>
    <row r="66" spans="1:10" x14ac:dyDescent="0.25">
      <c r="A66" s="268" t="s">
        <v>149</v>
      </c>
      <c r="B66" s="10">
        <v>903</v>
      </c>
      <c r="C66" s="172" t="s">
        <v>20</v>
      </c>
      <c r="D66" s="173" t="s">
        <v>24</v>
      </c>
      <c r="E66" s="270" t="s">
        <v>412</v>
      </c>
      <c r="F66" s="172" t="s">
        <v>148</v>
      </c>
      <c r="G66" s="202">
        <v>0</v>
      </c>
      <c r="H66" s="202">
        <v>1666560</v>
      </c>
      <c r="I66" s="202">
        <v>397110</v>
      </c>
      <c r="J66" s="360">
        <f t="shared" si="3"/>
        <v>23.828125</v>
      </c>
    </row>
    <row r="67" spans="1:10" ht="59.45" customHeight="1" x14ac:dyDescent="0.25">
      <c r="A67" s="229" t="s">
        <v>413</v>
      </c>
      <c r="B67" s="281">
        <v>903</v>
      </c>
      <c r="C67" s="282" t="s">
        <v>20</v>
      </c>
      <c r="D67" s="292" t="s">
        <v>24</v>
      </c>
      <c r="E67" s="283" t="s">
        <v>414</v>
      </c>
      <c r="F67" s="282" t="s">
        <v>8</v>
      </c>
      <c r="G67" s="235">
        <f>SUM(G68)</f>
        <v>0</v>
      </c>
      <c r="H67" s="235">
        <f>SUM(H68)</f>
        <v>4543072</v>
      </c>
      <c r="I67" s="235">
        <f>SUM(I68)</f>
        <v>0</v>
      </c>
      <c r="J67" s="360">
        <f t="shared" si="3"/>
        <v>0</v>
      </c>
    </row>
    <row r="68" spans="1:10" ht="23.25" x14ac:dyDescent="0.25">
      <c r="A68" s="157" t="s">
        <v>16</v>
      </c>
      <c r="B68" s="10">
        <v>903</v>
      </c>
      <c r="C68" s="172" t="s">
        <v>20</v>
      </c>
      <c r="D68" s="269" t="s">
        <v>24</v>
      </c>
      <c r="E68" s="270" t="s">
        <v>414</v>
      </c>
      <c r="F68" s="172" t="s">
        <v>17</v>
      </c>
      <c r="G68" s="202">
        <f>SUM(G69+G70)</f>
        <v>0</v>
      </c>
      <c r="H68" s="202">
        <f>SUM(H69+H70)</f>
        <v>4543072</v>
      </c>
      <c r="I68" s="202">
        <f>SUM(I69+I70)</f>
        <v>0</v>
      </c>
      <c r="J68" s="360">
        <f t="shared" si="3"/>
        <v>0</v>
      </c>
    </row>
    <row r="69" spans="1:10" x14ac:dyDescent="0.25">
      <c r="A69" s="268" t="s">
        <v>147</v>
      </c>
      <c r="B69" s="10">
        <v>903</v>
      </c>
      <c r="C69" s="172" t="s">
        <v>20</v>
      </c>
      <c r="D69" s="173" t="s">
        <v>24</v>
      </c>
      <c r="E69" s="270" t="s">
        <v>414</v>
      </c>
      <c r="F69" s="172" t="s">
        <v>146</v>
      </c>
      <c r="G69" s="202">
        <v>0</v>
      </c>
      <c r="H69" s="202">
        <v>2994213.6</v>
      </c>
      <c r="I69" s="202"/>
      <c r="J69" s="360">
        <f t="shared" si="3"/>
        <v>0</v>
      </c>
    </row>
    <row r="70" spans="1:10" x14ac:dyDescent="0.25">
      <c r="A70" s="268" t="s">
        <v>149</v>
      </c>
      <c r="B70" s="10">
        <v>903</v>
      </c>
      <c r="C70" s="172" t="s">
        <v>20</v>
      </c>
      <c r="D70" s="173" t="s">
        <v>24</v>
      </c>
      <c r="E70" s="270" t="s">
        <v>414</v>
      </c>
      <c r="F70" s="172" t="s">
        <v>148</v>
      </c>
      <c r="G70" s="202">
        <v>0</v>
      </c>
      <c r="H70" s="202">
        <v>1548858.4</v>
      </c>
      <c r="I70" s="202"/>
      <c r="J70" s="360">
        <f t="shared" si="3"/>
        <v>0</v>
      </c>
    </row>
    <row r="71" spans="1:10" x14ac:dyDescent="0.25">
      <c r="A71" s="288" t="s">
        <v>166</v>
      </c>
      <c r="B71" s="286">
        <v>903</v>
      </c>
      <c r="C71" s="276" t="s">
        <v>20</v>
      </c>
      <c r="D71" s="277" t="s">
        <v>10</v>
      </c>
      <c r="E71" s="278" t="s">
        <v>114</v>
      </c>
      <c r="F71" s="277" t="s">
        <v>8</v>
      </c>
      <c r="G71" s="235">
        <f>SUM(G72+G75)</f>
        <v>7862859.7599999998</v>
      </c>
      <c r="H71" s="235">
        <f t="shared" ref="H71:I71" si="11">SUM(H72+H75)</f>
        <v>7862859.7599999998</v>
      </c>
      <c r="I71" s="235">
        <f t="shared" si="11"/>
        <v>4765651.96</v>
      </c>
      <c r="J71" s="361">
        <f t="shared" si="3"/>
        <v>60.609652282543067</v>
      </c>
    </row>
    <row r="72" spans="1:10" s="320" customFormat="1" x14ac:dyDescent="0.25">
      <c r="A72" s="258" t="s">
        <v>184</v>
      </c>
      <c r="B72" s="286">
        <v>903</v>
      </c>
      <c r="C72" s="276" t="s">
        <v>20</v>
      </c>
      <c r="D72" s="278" t="s">
        <v>10</v>
      </c>
      <c r="E72" s="278" t="s">
        <v>185</v>
      </c>
      <c r="F72" s="276" t="s">
        <v>8</v>
      </c>
      <c r="G72" s="235">
        <f t="shared" ref="G72:I75" si="12">SUM(G73)</f>
        <v>7862859.7599999998</v>
      </c>
      <c r="H72" s="235">
        <f t="shared" si="12"/>
        <v>7862859.7599999998</v>
      </c>
      <c r="I72" s="235">
        <f t="shared" si="12"/>
        <v>4765651.96</v>
      </c>
      <c r="J72" s="361">
        <f t="shared" si="3"/>
        <v>60.609652282543067</v>
      </c>
    </row>
    <row r="73" spans="1:10" ht="23.25" x14ac:dyDescent="0.25">
      <c r="A73" s="157" t="s">
        <v>16</v>
      </c>
      <c r="B73" s="10">
        <v>903</v>
      </c>
      <c r="C73" s="172" t="s">
        <v>20</v>
      </c>
      <c r="D73" s="173" t="s">
        <v>10</v>
      </c>
      <c r="E73" s="173" t="s">
        <v>185</v>
      </c>
      <c r="F73" s="172" t="s">
        <v>17</v>
      </c>
      <c r="G73" s="202">
        <f>SUM(G74)</f>
        <v>7862859.7599999998</v>
      </c>
      <c r="H73" s="202">
        <f>SUM(H74)</f>
        <v>7862859.7599999998</v>
      </c>
      <c r="I73" s="202">
        <f>SUM(I74)</f>
        <v>4765651.96</v>
      </c>
      <c r="J73" s="360">
        <f t="shared" si="3"/>
        <v>60.609652282543067</v>
      </c>
    </row>
    <row r="74" spans="1:10" x14ac:dyDescent="0.25">
      <c r="A74" s="268" t="s">
        <v>147</v>
      </c>
      <c r="B74" s="10">
        <v>903</v>
      </c>
      <c r="C74" s="172" t="s">
        <v>20</v>
      </c>
      <c r="D74" s="173" t="s">
        <v>10</v>
      </c>
      <c r="E74" s="173" t="s">
        <v>185</v>
      </c>
      <c r="F74" s="172" t="s">
        <v>146</v>
      </c>
      <c r="G74" s="202">
        <v>7862859.7599999998</v>
      </c>
      <c r="H74" s="202">
        <v>7862859.7599999998</v>
      </c>
      <c r="I74" s="202">
        <v>4765651.96</v>
      </c>
      <c r="J74" s="360">
        <f t="shared" si="3"/>
        <v>60.609652282543067</v>
      </c>
    </row>
    <row r="75" spans="1:10" ht="39" x14ac:dyDescent="0.25">
      <c r="A75" s="258" t="s">
        <v>417</v>
      </c>
      <c r="B75" s="286">
        <v>903</v>
      </c>
      <c r="C75" s="276" t="s">
        <v>20</v>
      </c>
      <c r="D75" s="278" t="s">
        <v>10</v>
      </c>
      <c r="E75" s="278" t="s">
        <v>416</v>
      </c>
      <c r="F75" s="276" t="s">
        <v>8</v>
      </c>
      <c r="G75" s="235">
        <f t="shared" si="12"/>
        <v>0</v>
      </c>
      <c r="H75" s="235">
        <f t="shared" si="12"/>
        <v>0</v>
      </c>
      <c r="I75" s="235">
        <f t="shared" ref="I75:I76" si="13">SUM(G75+H75)</f>
        <v>0</v>
      </c>
      <c r="J75" s="360">
        <v>0</v>
      </c>
    </row>
    <row r="76" spans="1:10" ht="23.25" x14ac:dyDescent="0.25">
      <c r="A76" s="157" t="s">
        <v>16</v>
      </c>
      <c r="B76" s="10">
        <v>903</v>
      </c>
      <c r="C76" s="172" t="s">
        <v>20</v>
      </c>
      <c r="D76" s="173" t="s">
        <v>10</v>
      </c>
      <c r="E76" s="173" t="s">
        <v>416</v>
      </c>
      <c r="F76" s="172" t="s">
        <v>17</v>
      </c>
      <c r="G76" s="202">
        <f>SUM(G77)</f>
        <v>0</v>
      </c>
      <c r="H76" s="202">
        <f>SUM(H77)</f>
        <v>0</v>
      </c>
      <c r="I76" s="202">
        <f t="shared" si="13"/>
        <v>0</v>
      </c>
      <c r="J76" s="360">
        <v>0</v>
      </c>
    </row>
    <row r="77" spans="1:10" x14ac:dyDescent="0.25">
      <c r="A77" s="268" t="s">
        <v>147</v>
      </c>
      <c r="B77" s="10">
        <v>903</v>
      </c>
      <c r="C77" s="172" t="s">
        <v>20</v>
      </c>
      <c r="D77" s="173" t="s">
        <v>10</v>
      </c>
      <c r="E77" s="173" t="s">
        <v>416</v>
      </c>
      <c r="F77" s="172" t="s">
        <v>146</v>
      </c>
      <c r="G77" s="202">
        <v>0</v>
      </c>
      <c r="H77" s="202">
        <v>0</v>
      </c>
      <c r="I77" s="202">
        <v>0</v>
      </c>
      <c r="J77" s="360">
        <v>0</v>
      </c>
    </row>
    <row r="78" spans="1:10" x14ac:dyDescent="0.25">
      <c r="A78" s="288" t="s">
        <v>168</v>
      </c>
      <c r="B78" s="286">
        <v>903</v>
      </c>
      <c r="C78" s="276" t="s">
        <v>20</v>
      </c>
      <c r="D78" s="277" t="s">
        <v>20</v>
      </c>
      <c r="E78" s="278" t="s">
        <v>114</v>
      </c>
      <c r="F78" s="277" t="s">
        <v>8</v>
      </c>
      <c r="G78" s="235">
        <f t="shared" ref="G78:I79" si="14">SUM(G79)</f>
        <v>1199520</v>
      </c>
      <c r="H78" s="235">
        <f t="shared" si="14"/>
        <v>1199520</v>
      </c>
      <c r="I78" s="235">
        <f t="shared" si="14"/>
        <v>188928</v>
      </c>
      <c r="J78" s="361">
        <f t="shared" si="3"/>
        <v>15.750300120048019</v>
      </c>
    </row>
    <row r="79" spans="1:10" ht="26.25" x14ac:dyDescent="0.25">
      <c r="A79" s="258" t="s">
        <v>257</v>
      </c>
      <c r="B79" s="10">
        <v>903</v>
      </c>
      <c r="C79" s="172" t="s">
        <v>20</v>
      </c>
      <c r="D79" s="269" t="s">
        <v>20</v>
      </c>
      <c r="E79" s="173" t="s">
        <v>186</v>
      </c>
      <c r="F79" s="172" t="s">
        <v>8</v>
      </c>
      <c r="G79" s="202">
        <f t="shared" si="14"/>
        <v>1199520</v>
      </c>
      <c r="H79" s="202">
        <f t="shared" si="14"/>
        <v>1199520</v>
      </c>
      <c r="I79" s="202">
        <f t="shared" si="14"/>
        <v>188928</v>
      </c>
      <c r="J79" s="360">
        <f t="shared" si="3"/>
        <v>15.750300120048019</v>
      </c>
    </row>
    <row r="80" spans="1:10" ht="23.25" x14ac:dyDescent="0.25">
      <c r="A80" s="157" t="s">
        <v>16</v>
      </c>
      <c r="B80" s="10">
        <v>903</v>
      </c>
      <c r="C80" s="172" t="s">
        <v>20</v>
      </c>
      <c r="D80" s="269" t="s">
        <v>20</v>
      </c>
      <c r="E80" s="173" t="s">
        <v>186</v>
      </c>
      <c r="F80" s="172" t="s">
        <v>17</v>
      </c>
      <c r="G80" s="202">
        <f>SUM(G81:G82)</f>
        <v>1199520</v>
      </c>
      <c r="H80" s="202">
        <f>SUM(H81:H82)</f>
        <v>1199520</v>
      </c>
      <c r="I80" s="202">
        <f>SUM(I81:I82)</f>
        <v>188928</v>
      </c>
      <c r="J80" s="360">
        <f t="shared" si="3"/>
        <v>15.750300120048019</v>
      </c>
    </row>
    <row r="81" spans="1:10" x14ac:dyDescent="0.25">
      <c r="A81" s="268" t="s">
        <v>147</v>
      </c>
      <c r="B81" s="10">
        <v>903</v>
      </c>
      <c r="C81" s="172" t="s">
        <v>20</v>
      </c>
      <c r="D81" s="173" t="s">
        <v>20</v>
      </c>
      <c r="E81" s="173" t="s">
        <v>186</v>
      </c>
      <c r="F81" s="172" t="s">
        <v>146</v>
      </c>
      <c r="G81" s="202">
        <v>855400</v>
      </c>
      <c r="H81" s="202">
        <v>855400</v>
      </c>
      <c r="I81" s="202">
        <v>122508</v>
      </c>
      <c r="J81" s="360">
        <f t="shared" si="3"/>
        <v>14.32172083235913</v>
      </c>
    </row>
    <row r="82" spans="1:10" x14ac:dyDescent="0.25">
      <c r="A82" s="157" t="s">
        <v>149</v>
      </c>
      <c r="B82" s="10">
        <v>903</v>
      </c>
      <c r="C82" s="172" t="s">
        <v>20</v>
      </c>
      <c r="D82" s="173" t="s">
        <v>20</v>
      </c>
      <c r="E82" s="173" t="s">
        <v>186</v>
      </c>
      <c r="F82" s="172" t="s">
        <v>148</v>
      </c>
      <c r="G82" s="202">
        <v>344120</v>
      </c>
      <c r="H82" s="202">
        <v>344120</v>
      </c>
      <c r="I82" s="202">
        <v>66420</v>
      </c>
      <c r="J82" s="360">
        <f t="shared" si="3"/>
        <v>19.301406486109496</v>
      </c>
    </row>
    <row r="83" spans="1:10" x14ac:dyDescent="0.25">
      <c r="A83" s="288" t="s">
        <v>26</v>
      </c>
      <c r="B83" s="286">
        <v>903</v>
      </c>
      <c r="C83" s="276" t="s">
        <v>20</v>
      </c>
      <c r="D83" s="277" t="s">
        <v>27</v>
      </c>
      <c r="E83" s="278" t="s">
        <v>114</v>
      </c>
      <c r="F83" s="277" t="s">
        <v>8</v>
      </c>
      <c r="G83" s="235">
        <f>SUM(G84+G89+G98)</f>
        <v>59396256</v>
      </c>
      <c r="H83" s="235">
        <f>SUM(H84+H89+H98)</f>
        <v>59396256</v>
      </c>
      <c r="I83" s="235">
        <f>SUM(I84+I89+I98)</f>
        <v>37471246.390000001</v>
      </c>
      <c r="J83" s="361">
        <f t="shared" si="3"/>
        <v>63.086882765809349</v>
      </c>
    </row>
    <row r="84" spans="1:10" ht="26.25" x14ac:dyDescent="0.25">
      <c r="A84" s="258" t="s">
        <v>28</v>
      </c>
      <c r="B84" s="281">
        <v>903</v>
      </c>
      <c r="C84" s="282" t="s">
        <v>20</v>
      </c>
      <c r="D84" s="282" t="s">
        <v>27</v>
      </c>
      <c r="E84" s="283" t="s">
        <v>182</v>
      </c>
      <c r="F84" s="282" t="s">
        <v>8</v>
      </c>
      <c r="G84" s="235">
        <f>SUM(G85+G87)</f>
        <v>2804189</v>
      </c>
      <c r="H84" s="235">
        <f>SUM(H85+H87)</f>
        <v>2804189</v>
      </c>
      <c r="I84" s="235">
        <f>SUM(I85+I87)</f>
        <v>1836600.43</v>
      </c>
      <c r="J84" s="361">
        <f t="shared" si="3"/>
        <v>65.494887470138423</v>
      </c>
    </row>
    <row r="85" spans="1:10" ht="43.5" x14ac:dyDescent="0.25">
      <c r="A85" s="273" t="s">
        <v>29</v>
      </c>
      <c r="B85" s="10">
        <v>903</v>
      </c>
      <c r="C85" s="172" t="s">
        <v>20</v>
      </c>
      <c r="D85" s="172" t="s">
        <v>27</v>
      </c>
      <c r="E85" s="173" t="s">
        <v>182</v>
      </c>
      <c r="F85" s="172" t="s">
        <v>30</v>
      </c>
      <c r="G85" s="202">
        <f>SUM(G86)</f>
        <v>2759608</v>
      </c>
      <c r="H85" s="202">
        <f>SUM(H86)</f>
        <v>2759608</v>
      </c>
      <c r="I85" s="202">
        <f>SUM(I86)</f>
        <v>1808352.43</v>
      </c>
      <c r="J85" s="360">
        <f t="shared" si="3"/>
        <v>65.52932264292609</v>
      </c>
    </row>
    <row r="86" spans="1:10" ht="16.899999999999999" customHeight="1" x14ac:dyDescent="0.25">
      <c r="A86" s="279" t="s">
        <v>150</v>
      </c>
      <c r="B86" s="10">
        <v>903</v>
      </c>
      <c r="C86" s="172" t="s">
        <v>20</v>
      </c>
      <c r="D86" s="172" t="s">
        <v>27</v>
      </c>
      <c r="E86" s="173" t="s">
        <v>182</v>
      </c>
      <c r="F86" s="172" t="s">
        <v>32</v>
      </c>
      <c r="G86" s="202">
        <v>2759608</v>
      </c>
      <c r="H86" s="202">
        <v>2759608</v>
      </c>
      <c r="I86" s="202">
        <v>1808352.43</v>
      </c>
      <c r="J86" s="360">
        <f t="shared" ref="J86:J149" si="15">SUM(I86/H86*100)</f>
        <v>65.52932264292609</v>
      </c>
    </row>
    <row r="87" spans="1:10" x14ac:dyDescent="0.25">
      <c r="A87" s="157" t="s">
        <v>12</v>
      </c>
      <c r="B87" s="10">
        <v>903</v>
      </c>
      <c r="C87" s="172" t="s">
        <v>20</v>
      </c>
      <c r="D87" s="172" t="s">
        <v>27</v>
      </c>
      <c r="E87" s="173" t="s">
        <v>182</v>
      </c>
      <c r="F87" s="172" t="s">
        <v>13</v>
      </c>
      <c r="G87" s="202">
        <f>SUM(G88)</f>
        <v>44581</v>
      </c>
      <c r="H87" s="202">
        <f>SUM(H88)</f>
        <v>44581</v>
      </c>
      <c r="I87" s="202">
        <f>SUM(I88)</f>
        <v>28248</v>
      </c>
      <c r="J87" s="360">
        <f t="shared" si="15"/>
        <v>63.363316210941875</v>
      </c>
    </row>
    <row r="88" spans="1:10" ht="33.75" x14ac:dyDescent="0.25">
      <c r="A88" s="291" t="s">
        <v>151</v>
      </c>
      <c r="B88" s="10">
        <v>903</v>
      </c>
      <c r="C88" s="172" t="s">
        <v>20</v>
      </c>
      <c r="D88" s="172" t="s">
        <v>27</v>
      </c>
      <c r="E88" s="173" t="s">
        <v>182</v>
      </c>
      <c r="F88" s="172" t="s">
        <v>15</v>
      </c>
      <c r="G88" s="202">
        <v>44581</v>
      </c>
      <c r="H88" s="202">
        <v>44581</v>
      </c>
      <c r="I88" s="202">
        <v>28248</v>
      </c>
      <c r="J88" s="360">
        <f t="shared" si="15"/>
        <v>63.363316210941875</v>
      </c>
    </row>
    <row r="89" spans="1:10" ht="39" x14ac:dyDescent="0.25">
      <c r="A89" s="258" t="s">
        <v>188</v>
      </c>
      <c r="B89" s="281">
        <v>903</v>
      </c>
      <c r="C89" s="282" t="s">
        <v>20</v>
      </c>
      <c r="D89" s="292" t="s">
        <v>27</v>
      </c>
      <c r="E89" s="283" t="s">
        <v>189</v>
      </c>
      <c r="F89" s="282" t="s">
        <v>8</v>
      </c>
      <c r="G89" s="235">
        <f>SUM(G90+G92+G96+G94)</f>
        <v>56452067</v>
      </c>
      <c r="H89" s="235">
        <f t="shared" ref="H89:I89" si="16">SUM(H90+H92+H96+H94)</f>
        <v>56452067</v>
      </c>
      <c r="I89" s="235">
        <f t="shared" si="16"/>
        <v>35634645.960000001</v>
      </c>
      <c r="J89" s="361">
        <f t="shared" si="15"/>
        <v>63.123722219064184</v>
      </c>
    </row>
    <row r="90" spans="1:10" ht="51.6" customHeight="1" x14ac:dyDescent="0.25">
      <c r="A90" s="273" t="s">
        <v>29</v>
      </c>
      <c r="B90" s="10">
        <v>903</v>
      </c>
      <c r="C90" s="172" t="s">
        <v>20</v>
      </c>
      <c r="D90" s="172" t="s">
        <v>27</v>
      </c>
      <c r="E90" s="270" t="s">
        <v>189</v>
      </c>
      <c r="F90" s="172" t="s">
        <v>30</v>
      </c>
      <c r="G90" s="202">
        <f>SUM(G91)</f>
        <v>54017059.170000002</v>
      </c>
      <c r="H90" s="202">
        <f>SUM(H91)</f>
        <v>54017059.170000002</v>
      </c>
      <c r="I90" s="202">
        <f>SUM(I91)</f>
        <v>34279407.189999998</v>
      </c>
      <c r="J90" s="360">
        <f t="shared" si="15"/>
        <v>63.46033589521678</v>
      </c>
    </row>
    <row r="91" spans="1:10" x14ac:dyDescent="0.25">
      <c r="A91" s="157" t="s">
        <v>33</v>
      </c>
      <c r="B91" s="10">
        <v>903</v>
      </c>
      <c r="C91" s="172" t="s">
        <v>20</v>
      </c>
      <c r="D91" s="172" t="s">
        <v>27</v>
      </c>
      <c r="E91" s="270" t="s">
        <v>189</v>
      </c>
      <c r="F91" s="172" t="s">
        <v>34</v>
      </c>
      <c r="G91" s="202">
        <v>54017059.170000002</v>
      </c>
      <c r="H91" s="202">
        <v>54017059.170000002</v>
      </c>
      <c r="I91" s="202">
        <v>34279407.189999998</v>
      </c>
      <c r="J91" s="360">
        <f t="shared" si="15"/>
        <v>63.46033589521678</v>
      </c>
    </row>
    <row r="92" spans="1:10" x14ac:dyDescent="0.25">
      <c r="A92" s="273" t="s">
        <v>12</v>
      </c>
      <c r="B92" s="10">
        <v>903</v>
      </c>
      <c r="C92" s="172" t="s">
        <v>20</v>
      </c>
      <c r="D92" s="172" t="s">
        <v>27</v>
      </c>
      <c r="E92" s="270" t="s">
        <v>189</v>
      </c>
      <c r="F92" s="172" t="s">
        <v>13</v>
      </c>
      <c r="G92" s="202">
        <f>SUM(G93)</f>
        <v>2342507.83</v>
      </c>
      <c r="H92" s="202">
        <f>SUM(H93)</f>
        <v>2342507.83</v>
      </c>
      <c r="I92" s="202">
        <f>SUM(I93)</f>
        <v>1297219.82</v>
      </c>
      <c r="J92" s="360">
        <f t="shared" si="15"/>
        <v>55.377395259336225</v>
      </c>
    </row>
    <row r="93" spans="1:10" ht="33.75" x14ac:dyDescent="0.25">
      <c r="A93" s="291" t="s">
        <v>151</v>
      </c>
      <c r="B93" s="10">
        <v>903</v>
      </c>
      <c r="C93" s="172" t="s">
        <v>20</v>
      </c>
      <c r="D93" s="172" t="s">
        <v>27</v>
      </c>
      <c r="E93" s="270" t="s">
        <v>189</v>
      </c>
      <c r="F93" s="172" t="s">
        <v>15</v>
      </c>
      <c r="G93" s="202">
        <v>2342507.83</v>
      </c>
      <c r="H93" s="202">
        <v>2342507.83</v>
      </c>
      <c r="I93" s="202">
        <v>1297219.82</v>
      </c>
      <c r="J93" s="360">
        <f t="shared" si="15"/>
        <v>55.377395259336225</v>
      </c>
    </row>
    <row r="94" spans="1:10" x14ac:dyDescent="0.25">
      <c r="A94" s="349" t="s">
        <v>88</v>
      </c>
      <c r="B94" s="10">
        <v>903</v>
      </c>
      <c r="C94" s="172" t="s">
        <v>20</v>
      </c>
      <c r="D94" s="172" t="s">
        <v>27</v>
      </c>
      <c r="E94" s="270" t="s">
        <v>189</v>
      </c>
      <c r="F94" s="172" t="s">
        <v>78</v>
      </c>
      <c r="G94" s="202">
        <f>SUM(G95)</f>
        <v>0</v>
      </c>
      <c r="H94" s="202">
        <f>SUM(H95)</f>
        <v>0</v>
      </c>
      <c r="I94" s="202">
        <f t="shared" ref="I94:I95" si="17">SUM(G94+H94)</f>
        <v>0</v>
      </c>
      <c r="J94" s="360">
        <v>0</v>
      </c>
    </row>
    <row r="95" spans="1:10" x14ac:dyDescent="0.25">
      <c r="A95" s="291" t="s">
        <v>390</v>
      </c>
      <c r="B95" s="10">
        <v>903</v>
      </c>
      <c r="C95" s="172" t="s">
        <v>20</v>
      </c>
      <c r="D95" s="172" t="s">
        <v>27</v>
      </c>
      <c r="E95" s="270" t="s">
        <v>189</v>
      </c>
      <c r="F95" s="172" t="s">
        <v>391</v>
      </c>
      <c r="G95" s="202">
        <v>0</v>
      </c>
      <c r="H95" s="202"/>
      <c r="I95" s="202">
        <f t="shared" si="17"/>
        <v>0</v>
      </c>
      <c r="J95" s="360">
        <v>0</v>
      </c>
    </row>
    <row r="96" spans="1:10" x14ac:dyDescent="0.25">
      <c r="A96" s="273" t="s">
        <v>35</v>
      </c>
      <c r="B96" s="10">
        <v>903</v>
      </c>
      <c r="C96" s="172" t="s">
        <v>20</v>
      </c>
      <c r="D96" s="269" t="s">
        <v>27</v>
      </c>
      <c r="E96" s="270" t="s">
        <v>189</v>
      </c>
      <c r="F96" s="172" t="s">
        <v>36</v>
      </c>
      <c r="G96" s="202">
        <f>SUM(G97)</f>
        <v>92500</v>
      </c>
      <c r="H96" s="202">
        <f>SUM(H97)</f>
        <v>92500</v>
      </c>
      <c r="I96" s="202">
        <f>SUM(I97)</f>
        <v>58018.95</v>
      </c>
      <c r="J96" s="360">
        <f t="shared" si="15"/>
        <v>62.723189189189185</v>
      </c>
    </row>
    <row r="97" spans="1:10" x14ac:dyDescent="0.25">
      <c r="A97" s="157" t="s">
        <v>138</v>
      </c>
      <c r="B97" s="10">
        <v>903</v>
      </c>
      <c r="C97" s="172" t="s">
        <v>20</v>
      </c>
      <c r="D97" s="269" t="s">
        <v>27</v>
      </c>
      <c r="E97" s="270" t="s">
        <v>189</v>
      </c>
      <c r="F97" s="172" t="s">
        <v>137</v>
      </c>
      <c r="G97" s="202">
        <v>92500</v>
      </c>
      <c r="H97" s="202">
        <v>92500</v>
      </c>
      <c r="I97" s="202">
        <v>58018.95</v>
      </c>
      <c r="J97" s="360">
        <f t="shared" si="15"/>
        <v>62.723189189189185</v>
      </c>
    </row>
    <row r="98" spans="1:10" x14ac:dyDescent="0.25">
      <c r="A98" s="229" t="s">
        <v>190</v>
      </c>
      <c r="B98" s="286">
        <v>903</v>
      </c>
      <c r="C98" s="276" t="s">
        <v>20</v>
      </c>
      <c r="D98" s="276" t="s">
        <v>27</v>
      </c>
      <c r="E98" s="278" t="s">
        <v>191</v>
      </c>
      <c r="F98" s="276" t="s">
        <v>8</v>
      </c>
      <c r="G98" s="235">
        <f>SUM(G99)</f>
        <v>140000</v>
      </c>
      <c r="H98" s="235">
        <f>SUM(H99)</f>
        <v>140000</v>
      </c>
      <c r="I98" s="235">
        <f>SUM(I99)</f>
        <v>0</v>
      </c>
      <c r="J98" s="361">
        <f t="shared" si="15"/>
        <v>0</v>
      </c>
    </row>
    <row r="99" spans="1:10" ht="33.6" customHeight="1" x14ac:dyDescent="0.25">
      <c r="A99" s="157" t="s">
        <v>29</v>
      </c>
      <c r="B99" s="10">
        <v>903</v>
      </c>
      <c r="C99" s="172" t="s">
        <v>20</v>
      </c>
      <c r="D99" s="172" t="s">
        <v>27</v>
      </c>
      <c r="E99" s="270" t="s">
        <v>191</v>
      </c>
      <c r="F99" s="172" t="s">
        <v>30</v>
      </c>
      <c r="G99" s="202">
        <f t="shared" ref="G99:I99" si="18">SUM(G100)</f>
        <v>140000</v>
      </c>
      <c r="H99" s="202">
        <f t="shared" si="18"/>
        <v>140000</v>
      </c>
      <c r="I99" s="202">
        <f t="shared" si="18"/>
        <v>0</v>
      </c>
      <c r="J99" s="360">
        <f t="shared" si="15"/>
        <v>0</v>
      </c>
    </row>
    <row r="100" spans="1:10" x14ac:dyDescent="0.25">
      <c r="A100" s="157" t="s">
        <v>33</v>
      </c>
      <c r="B100" s="10">
        <v>903</v>
      </c>
      <c r="C100" s="172" t="s">
        <v>20</v>
      </c>
      <c r="D100" s="172" t="s">
        <v>27</v>
      </c>
      <c r="E100" s="270" t="s">
        <v>191</v>
      </c>
      <c r="F100" s="172" t="s">
        <v>34</v>
      </c>
      <c r="G100" s="202">
        <v>140000</v>
      </c>
      <c r="H100" s="202">
        <v>140000</v>
      </c>
      <c r="I100" s="202"/>
      <c r="J100" s="360">
        <f t="shared" si="15"/>
        <v>0</v>
      </c>
    </row>
    <row r="101" spans="1:10" ht="18" x14ac:dyDescent="0.25">
      <c r="A101" s="293" t="s">
        <v>37</v>
      </c>
      <c r="B101" s="286">
        <v>903</v>
      </c>
      <c r="C101" s="276" t="s">
        <v>38</v>
      </c>
      <c r="D101" s="276" t="s">
        <v>7</v>
      </c>
      <c r="E101" s="276" t="s">
        <v>114</v>
      </c>
      <c r="F101" s="276" t="s">
        <v>8</v>
      </c>
      <c r="G101" s="235">
        <f t="shared" ref="G101:I104" si="19">SUM(G102)</f>
        <v>4483624</v>
      </c>
      <c r="H101" s="235">
        <f t="shared" si="19"/>
        <v>4483624</v>
      </c>
      <c r="I101" s="235">
        <f t="shared" si="19"/>
        <v>1171072.8</v>
      </c>
      <c r="J101" s="361">
        <f t="shared" si="15"/>
        <v>26.118889541139044</v>
      </c>
    </row>
    <row r="102" spans="1:10" x14ac:dyDescent="0.25">
      <c r="A102" s="294" t="s">
        <v>39</v>
      </c>
      <c r="B102" s="286">
        <v>903</v>
      </c>
      <c r="C102" s="276" t="s">
        <v>38</v>
      </c>
      <c r="D102" s="276" t="s">
        <v>40</v>
      </c>
      <c r="E102" s="276" t="s">
        <v>114</v>
      </c>
      <c r="F102" s="276" t="s">
        <v>8</v>
      </c>
      <c r="G102" s="235">
        <f t="shared" si="19"/>
        <v>4483624</v>
      </c>
      <c r="H102" s="235">
        <f t="shared" si="19"/>
        <v>4483624</v>
      </c>
      <c r="I102" s="235">
        <f t="shared" si="19"/>
        <v>1171072.8</v>
      </c>
      <c r="J102" s="361">
        <f t="shared" si="15"/>
        <v>26.118889541139044</v>
      </c>
    </row>
    <row r="103" spans="1:10" ht="48.75" x14ac:dyDescent="0.25">
      <c r="A103" s="295" t="s">
        <v>359</v>
      </c>
      <c r="B103" s="10">
        <v>903</v>
      </c>
      <c r="C103" s="172" t="s">
        <v>38</v>
      </c>
      <c r="D103" s="172" t="s">
        <v>40</v>
      </c>
      <c r="E103" s="173" t="s">
        <v>115</v>
      </c>
      <c r="F103" s="172" t="s">
        <v>8</v>
      </c>
      <c r="G103" s="202">
        <f t="shared" si="19"/>
        <v>4483624</v>
      </c>
      <c r="H103" s="202">
        <f t="shared" si="19"/>
        <v>4483624</v>
      </c>
      <c r="I103" s="202">
        <f t="shared" si="19"/>
        <v>1171072.8</v>
      </c>
      <c r="J103" s="360">
        <f t="shared" si="15"/>
        <v>26.118889541139044</v>
      </c>
    </row>
    <row r="104" spans="1:10" ht="23.25" x14ac:dyDescent="0.25">
      <c r="A104" s="157" t="s">
        <v>16</v>
      </c>
      <c r="B104" s="10">
        <v>903</v>
      </c>
      <c r="C104" s="172" t="s">
        <v>38</v>
      </c>
      <c r="D104" s="172" t="s">
        <v>40</v>
      </c>
      <c r="E104" s="173" t="s">
        <v>115</v>
      </c>
      <c r="F104" s="172" t="s">
        <v>17</v>
      </c>
      <c r="G104" s="202">
        <f t="shared" si="19"/>
        <v>4483624</v>
      </c>
      <c r="H104" s="202">
        <f t="shared" si="19"/>
        <v>4483624</v>
      </c>
      <c r="I104" s="202">
        <f t="shared" si="19"/>
        <v>1171072.8</v>
      </c>
      <c r="J104" s="360">
        <f t="shared" si="15"/>
        <v>26.118889541139044</v>
      </c>
    </row>
    <row r="105" spans="1:10" x14ac:dyDescent="0.25">
      <c r="A105" s="268" t="s">
        <v>147</v>
      </c>
      <c r="B105" s="296">
        <v>903</v>
      </c>
      <c r="C105" s="297" t="s">
        <v>38</v>
      </c>
      <c r="D105" s="297" t="s">
        <v>40</v>
      </c>
      <c r="E105" s="173" t="s">
        <v>115</v>
      </c>
      <c r="F105" s="297">
        <v>610</v>
      </c>
      <c r="G105" s="202">
        <v>4483624</v>
      </c>
      <c r="H105" s="202">
        <v>4483624</v>
      </c>
      <c r="I105" s="202">
        <v>1171072.8</v>
      </c>
      <c r="J105" s="360">
        <f t="shared" si="15"/>
        <v>26.118889541139044</v>
      </c>
    </row>
    <row r="106" spans="1:10" ht="37.15" customHeight="1" x14ac:dyDescent="0.25">
      <c r="A106" s="298" t="s">
        <v>369</v>
      </c>
      <c r="B106" s="282" t="s">
        <v>41</v>
      </c>
      <c r="C106" s="283" t="s">
        <v>7</v>
      </c>
      <c r="D106" s="283" t="s">
        <v>7</v>
      </c>
      <c r="E106" s="283" t="s">
        <v>114</v>
      </c>
      <c r="F106" s="283" t="s">
        <v>8</v>
      </c>
      <c r="G106" s="257">
        <f>SUM(G107+G124)</f>
        <v>16491628</v>
      </c>
      <c r="H106" s="257">
        <f>SUM(H107+H124)</f>
        <v>16491628</v>
      </c>
      <c r="I106" s="257">
        <f t="shared" ref="I106" si="20">SUM(I107+I124)</f>
        <v>11623322.710000001</v>
      </c>
      <c r="J106" s="361">
        <f t="shared" si="15"/>
        <v>70.480141257127556</v>
      </c>
    </row>
    <row r="107" spans="1:10" ht="18" x14ac:dyDescent="0.25">
      <c r="A107" s="293" t="s">
        <v>42</v>
      </c>
      <c r="B107" s="282" t="s">
        <v>41</v>
      </c>
      <c r="C107" s="283" t="s">
        <v>22</v>
      </c>
      <c r="D107" s="283" t="s">
        <v>7</v>
      </c>
      <c r="E107" s="283" t="s">
        <v>114</v>
      </c>
      <c r="F107" s="283" t="s">
        <v>8</v>
      </c>
      <c r="G107" s="235">
        <f>SUM(G108+G116+G120)</f>
        <v>7447128</v>
      </c>
      <c r="H107" s="235">
        <f>SUM(H108+H116+H120)</f>
        <v>7447128</v>
      </c>
      <c r="I107" s="235">
        <f t="shared" ref="I107" si="21">SUM(I108+I116+I120)</f>
        <v>4745869.71</v>
      </c>
      <c r="J107" s="361">
        <f t="shared" si="15"/>
        <v>63.727516298900731</v>
      </c>
    </row>
    <row r="108" spans="1:10" ht="39" x14ac:dyDescent="0.25">
      <c r="A108" s="280" t="s">
        <v>43</v>
      </c>
      <c r="B108" s="286">
        <v>906</v>
      </c>
      <c r="C108" s="276" t="s">
        <v>22</v>
      </c>
      <c r="D108" s="276" t="s">
        <v>44</v>
      </c>
      <c r="E108" s="278" t="s">
        <v>114</v>
      </c>
      <c r="F108" s="277" t="s">
        <v>8</v>
      </c>
      <c r="G108" s="235">
        <f>SUM(G109)</f>
        <v>7397128</v>
      </c>
      <c r="H108" s="235">
        <f>SUM(H109)</f>
        <v>7397128</v>
      </c>
      <c r="I108" s="235">
        <f>SUM(I109)</f>
        <v>4745869.71</v>
      </c>
      <c r="J108" s="361">
        <f t="shared" si="15"/>
        <v>64.158274806113937</v>
      </c>
    </row>
    <row r="109" spans="1:10" ht="26.25" x14ac:dyDescent="0.25">
      <c r="A109" s="229" t="s">
        <v>28</v>
      </c>
      <c r="B109" s="10">
        <v>906</v>
      </c>
      <c r="C109" s="172" t="s">
        <v>22</v>
      </c>
      <c r="D109" s="172" t="s">
        <v>44</v>
      </c>
      <c r="E109" s="173" t="s">
        <v>192</v>
      </c>
      <c r="F109" s="269" t="s">
        <v>8</v>
      </c>
      <c r="G109" s="202">
        <f>SUM(G110+G112+G114)</f>
        <v>7397128</v>
      </c>
      <c r="H109" s="202">
        <f>SUM(H110+H112+H114)</f>
        <v>7397128</v>
      </c>
      <c r="I109" s="202">
        <f>SUM(I110+I112+I114)</f>
        <v>4745869.71</v>
      </c>
      <c r="J109" s="360">
        <f t="shared" si="15"/>
        <v>64.158274806113937</v>
      </c>
    </row>
    <row r="110" spans="1:10" ht="43.5" x14ac:dyDescent="0.25">
      <c r="A110" s="273" t="s">
        <v>29</v>
      </c>
      <c r="B110" s="10">
        <v>906</v>
      </c>
      <c r="C110" s="172" t="s">
        <v>22</v>
      </c>
      <c r="D110" s="172" t="s">
        <v>44</v>
      </c>
      <c r="E110" s="173" t="s">
        <v>192</v>
      </c>
      <c r="F110" s="172" t="s">
        <v>30</v>
      </c>
      <c r="G110" s="202">
        <f>SUM(G111)</f>
        <v>6674481</v>
      </c>
      <c r="H110" s="202">
        <f>SUM(H111)</f>
        <v>6674481</v>
      </c>
      <c r="I110" s="202">
        <f>SUM(I111)</f>
        <v>4376720.74</v>
      </c>
      <c r="J110" s="360">
        <f t="shared" si="15"/>
        <v>65.573948596153016</v>
      </c>
    </row>
    <row r="111" spans="1:10" x14ac:dyDescent="0.25">
      <c r="A111" s="157" t="s">
        <v>31</v>
      </c>
      <c r="B111" s="10">
        <v>906</v>
      </c>
      <c r="C111" s="172" t="s">
        <v>22</v>
      </c>
      <c r="D111" s="172" t="s">
        <v>44</v>
      </c>
      <c r="E111" s="173" t="s">
        <v>192</v>
      </c>
      <c r="F111" s="172" t="s">
        <v>32</v>
      </c>
      <c r="G111" s="202">
        <v>6674481</v>
      </c>
      <c r="H111" s="202">
        <v>6674481</v>
      </c>
      <c r="I111" s="202">
        <v>4376720.74</v>
      </c>
      <c r="J111" s="360">
        <f t="shared" si="15"/>
        <v>65.573948596153016</v>
      </c>
    </row>
    <row r="112" spans="1:10" x14ac:dyDescent="0.25">
      <c r="A112" s="273" t="s">
        <v>12</v>
      </c>
      <c r="B112" s="10">
        <v>906</v>
      </c>
      <c r="C112" s="172" t="s">
        <v>22</v>
      </c>
      <c r="D112" s="172" t="s">
        <v>44</v>
      </c>
      <c r="E112" s="173" t="s">
        <v>192</v>
      </c>
      <c r="F112" s="172" t="s">
        <v>13</v>
      </c>
      <c r="G112" s="202">
        <f>SUM(G113)</f>
        <v>715747</v>
      </c>
      <c r="H112" s="202">
        <f>SUM(H113)</f>
        <v>715747</v>
      </c>
      <c r="I112" s="202">
        <f>SUM(I113)</f>
        <v>365111.13</v>
      </c>
      <c r="J112" s="360">
        <f t="shared" si="15"/>
        <v>51.011199488087264</v>
      </c>
    </row>
    <row r="113" spans="1:10" ht="33.75" x14ac:dyDescent="0.25">
      <c r="A113" s="279" t="s">
        <v>151</v>
      </c>
      <c r="B113" s="10">
        <v>906</v>
      </c>
      <c r="C113" s="172" t="s">
        <v>22</v>
      </c>
      <c r="D113" s="172" t="s">
        <v>44</v>
      </c>
      <c r="E113" s="173" t="s">
        <v>192</v>
      </c>
      <c r="F113" s="172" t="s">
        <v>15</v>
      </c>
      <c r="G113" s="202">
        <v>715747</v>
      </c>
      <c r="H113" s="202">
        <v>715747</v>
      </c>
      <c r="I113" s="202">
        <v>365111.13</v>
      </c>
      <c r="J113" s="360">
        <f t="shared" si="15"/>
        <v>51.011199488087264</v>
      </c>
    </row>
    <row r="114" spans="1:10" x14ac:dyDescent="0.25">
      <c r="A114" s="273" t="s">
        <v>35</v>
      </c>
      <c r="B114" s="10">
        <v>906</v>
      </c>
      <c r="C114" s="172" t="s">
        <v>22</v>
      </c>
      <c r="D114" s="172" t="s">
        <v>44</v>
      </c>
      <c r="E114" s="173" t="s">
        <v>192</v>
      </c>
      <c r="F114" s="172" t="s">
        <v>36</v>
      </c>
      <c r="G114" s="202">
        <f>SUM(G115)</f>
        <v>6900</v>
      </c>
      <c r="H114" s="202">
        <f>SUM(H115)</f>
        <v>6900</v>
      </c>
      <c r="I114" s="202">
        <f>SUM(I115)</f>
        <v>4037.84</v>
      </c>
      <c r="J114" s="360">
        <f t="shared" si="15"/>
        <v>58.51942028985507</v>
      </c>
    </row>
    <row r="115" spans="1:10" x14ac:dyDescent="0.25">
      <c r="A115" s="157" t="s">
        <v>138</v>
      </c>
      <c r="B115" s="10">
        <v>906</v>
      </c>
      <c r="C115" s="172" t="s">
        <v>22</v>
      </c>
      <c r="D115" s="172" t="s">
        <v>44</v>
      </c>
      <c r="E115" s="173" t="s">
        <v>192</v>
      </c>
      <c r="F115" s="172" t="s">
        <v>137</v>
      </c>
      <c r="G115" s="202">
        <v>6900</v>
      </c>
      <c r="H115" s="202">
        <v>6900</v>
      </c>
      <c r="I115" s="202">
        <v>4037.84</v>
      </c>
      <c r="J115" s="360">
        <f t="shared" si="15"/>
        <v>58.51942028985507</v>
      </c>
    </row>
    <row r="116" spans="1:10" x14ac:dyDescent="0.25">
      <c r="A116" s="288" t="s">
        <v>70</v>
      </c>
      <c r="B116" s="282" t="s">
        <v>41</v>
      </c>
      <c r="C116" s="276" t="s">
        <v>22</v>
      </c>
      <c r="D116" s="278">
        <v>11</v>
      </c>
      <c r="E116" s="278" t="s">
        <v>114</v>
      </c>
      <c r="F116" s="277" t="s">
        <v>8</v>
      </c>
      <c r="G116" s="235">
        <f t="shared" ref="G116:I118" si="22">SUM(G117)</f>
        <v>50000</v>
      </c>
      <c r="H116" s="235">
        <f t="shared" si="22"/>
        <v>50000</v>
      </c>
      <c r="I116" s="235">
        <f t="shared" si="22"/>
        <v>0</v>
      </c>
      <c r="J116" s="360">
        <f t="shared" si="15"/>
        <v>0</v>
      </c>
    </row>
    <row r="117" spans="1:10" x14ac:dyDescent="0.25">
      <c r="A117" s="299" t="s">
        <v>193</v>
      </c>
      <c r="B117" s="286">
        <v>906</v>
      </c>
      <c r="C117" s="276" t="s">
        <v>22</v>
      </c>
      <c r="D117" s="278">
        <v>11</v>
      </c>
      <c r="E117" s="278" t="s">
        <v>194</v>
      </c>
      <c r="F117" s="277" t="s">
        <v>8</v>
      </c>
      <c r="G117" s="235">
        <f t="shared" si="22"/>
        <v>50000</v>
      </c>
      <c r="H117" s="235">
        <f t="shared" si="22"/>
        <v>50000</v>
      </c>
      <c r="I117" s="235">
        <f t="shared" si="22"/>
        <v>0</v>
      </c>
      <c r="J117" s="360">
        <f t="shared" si="15"/>
        <v>0</v>
      </c>
    </row>
    <row r="118" spans="1:10" x14ac:dyDescent="0.25">
      <c r="A118" s="157" t="s">
        <v>35</v>
      </c>
      <c r="B118" s="10">
        <v>906</v>
      </c>
      <c r="C118" s="172" t="s">
        <v>22</v>
      </c>
      <c r="D118" s="173">
        <v>11</v>
      </c>
      <c r="E118" s="270" t="s">
        <v>194</v>
      </c>
      <c r="F118" s="172" t="s">
        <v>36</v>
      </c>
      <c r="G118" s="202">
        <f t="shared" si="22"/>
        <v>50000</v>
      </c>
      <c r="H118" s="202">
        <f t="shared" si="22"/>
        <v>50000</v>
      </c>
      <c r="I118" s="202">
        <f t="shared" si="22"/>
        <v>0</v>
      </c>
      <c r="J118" s="360">
        <f t="shared" si="15"/>
        <v>0</v>
      </c>
    </row>
    <row r="119" spans="1:10" x14ac:dyDescent="0.25">
      <c r="A119" s="157" t="s">
        <v>155</v>
      </c>
      <c r="B119" s="10">
        <v>906</v>
      </c>
      <c r="C119" s="172" t="s">
        <v>22</v>
      </c>
      <c r="D119" s="173">
        <v>11</v>
      </c>
      <c r="E119" s="270" t="s">
        <v>194</v>
      </c>
      <c r="F119" s="172" t="s">
        <v>71</v>
      </c>
      <c r="G119" s="202">
        <v>50000</v>
      </c>
      <c r="H119" s="202">
        <v>50000</v>
      </c>
      <c r="I119" s="202"/>
      <c r="J119" s="360">
        <f t="shared" si="15"/>
        <v>0</v>
      </c>
    </row>
    <row r="120" spans="1:10" x14ac:dyDescent="0.25">
      <c r="A120" s="312" t="s">
        <v>45</v>
      </c>
      <c r="B120" s="282" t="s">
        <v>41</v>
      </c>
      <c r="C120" s="276" t="s">
        <v>22</v>
      </c>
      <c r="D120" s="278">
        <v>13</v>
      </c>
      <c r="E120" s="278" t="s">
        <v>114</v>
      </c>
      <c r="F120" s="277" t="s">
        <v>8</v>
      </c>
      <c r="G120" s="235">
        <f t="shared" ref="G120:H120" si="23">SUM(G121)</f>
        <v>0</v>
      </c>
      <c r="H120" s="235">
        <f t="shared" si="23"/>
        <v>0</v>
      </c>
      <c r="I120" s="202">
        <f t="shared" ref="I120:I123" si="24">SUM(G120+H120)</f>
        <v>0</v>
      </c>
      <c r="J120" s="360">
        <v>0</v>
      </c>
    </row>
    <row r="121" spans="1:10" x14ac:dyDescent="0.25">
      <c r="A121" s="133" t="s">
        <v>265</v>
      </c>
      <c r="B121" s="10">
        <v>906</v>
      </c>
      <c r="C121" s="172" t="s">
        <v>22</v>
      </c>
      <c r="D121" s="173">
        <v>13</v>
      </c>
      <c r="E121" s="173">
        <v>7000080080</v>
      </c>
      <c r="F121" s="269" t="s">
        <v>8</v>
      </c>
      <c r="G121" s="256">
        <f t="shared" ref="G121:H122" si="25">SUM(G122)</f>
        <v>0</v>
      </c>
      <c r="H121" s="256">
        <f t="shared" si="25"/>
        <v>0</v>
      </c>
      <c r="I121" s="202">
        <f t="shared" si="24"/>
        <v>0</v>
      </c>
      <c r="J121" s="360">
        <v>0</v>
      </c>
    </row>
    <row r="122" spans="1:10" x14ac:dyDescent="0.25">
      <c r="A122" s="273" t="s">
        <v>35</v>
      </c>
      <c r="B122" s="10">
        <v>906</v>
      </c>
      <c r="C122" s="172" t="s">
        <v>22</v>
      </c>
      <c r="D122" s="173">
        <v>13</v>
      </c>
      <c r="E122" s="173">
        <v>7000080080</v>
      </c>
      <c r="F122" s="172" t="s">
        <v>36</v>
      </c>
      <c r="G122" s="256">
        <f t="shared" si="25"/>
        <v>0</v>
      </c>
      <c r="H122" s="256">
        <f t="shared" si="25"/>
        <v>0</v>
      </c>
      <c r="I122" s="202">
        <f t="shared" si="24"/>
        <v>0</v>
      </c>
      <c r="J122" s="360">
        <v>0</v>
      </c>
    </row>
    <row r="123" spans="1:10" x14ac:dyDescent="0.25">
      <c r="A123" s="157" t="s">
        <v>155</v>
      </c>
      <c r="B123" s="10">
        <v>906</v>
      </c>
      <c r="C123" s="172" t="s">
        <v>22</v>
      </c>
      <c r="D123" s="173">
        <v>13</v>
      </c>
      <c r="E123" s="173">
        <v>7000080080</v>
      </c>
      <c r="F123" s="172" t="s">
        <v>71</v>
      </c>
      <c r="G123" s="256">
        <v>0</v>
      </c>
      <c r="H123" s="256">
        <v>0</v>
      </c>
      <c r="I123" s="202">
        <f t="shared" si="24"/>
        <v>0</v>
      </c>
      <c r="J123" s="360">
        <v>0</v>
      </c>
    </row>
    <row r="124" spans="1:10" ht="47.25" x14ac:dyDescent="0.25">
      <c r="A124" s="300" t="s">
        <v>171</v>
      </c>
      <c r="B124" s="282" t="s">
        <v>41</v>
      </c>
      <c r="C124" s="282" t="s">
        <v>11</v>
      </c>
      <c r="D124" s="283" t="s">
        <v>7</v>
      </c>
      <c r="E124" s="283" t="s">
        <v>114</v>
      </c>
      <c r="F124" s="283" t="s">
        <v>8</v>
      </c>
      <c r="G124" s="235">
        <f>SUM(G125+G129)</f>
        <v>9044500</v>
      </c>
      <c r="H124" s="235">
        <f>SUM(H125+H129)</f>
        <v>9044500</v>
      </c>
      <c r="I124" s="235">
        <f>SUM(I125+I129)</f>
        <v>6877453</v>
      </c>
      <c r="J124" s="361">
        <f t="shared" si="15"/>
        <v>76.040168057935759</v>
      </c>
    </row>
    <row r="125" spans="1:10" ht="45" x14ac:dyDescent="0.25">
      <c r="A125" s="301" t="s">
        <v>61</v>
      </c>
      <c r="B125" s="286">
        <v>906</v>
      </c>
      <c r="C125" s="302">
        <v>14</v>
      </c>
      <c r="D125" s="278" t="s">
        <v>22</v>
      </c>
      <c r="E125" s="278" t="s">
        <v>114</v>
      </c>
      <c r="F125" s="277" t="s">
        <v>8</v>
      </c>
      <c r="G125" s="235">
        <f t="shared" ref="G125:I127" si="26">SUM(G126)</f>
        <v>1610000</v>
      </c>
      <c r="H125" s="235">
        <f t="shared" si="26"/>
        <v>1610000</v>
      </c>
      <c r="I125" s="235">
        <f t="shared" si="26"/>
        <v>1207503</v>
      </c>
      <c r="J125" s="361">
        <f t="shared" si="15"/>
        <v>75.000186335403725</v>
      </c>
    </row>
    <row r="126" spans="1:10" x14ac:dyDescent="0.25">
      <c r="A126" s="229" t="s">
        <v>366</v>
      </c>
      <c r="B126" s="10">
        <v>906</v>
      </c>
      <c r="C126" s="303">
        <v>14</v>
      </c>
      <c r="D126" s="173" t="s">
        <v>22</v>
      </c>
      <c r="E126" s="173" t="s">
        <v>116</v>
      </c>
      <c r="F126" s="269" t="s">
        <v>8</v>
      </c>
      <c r="G126" s="256">
        <f t="shared" si="26"/>
        <v>1610000</v>
      </c>
      <c r="H126" s="256">
        <f t="shared" si="26"/>
        <v>1610000</v>
      </c>
      <c r="I126" s="256">
        <f t="shared" si="26"/>
        <v>1207503</v>
      </c>
      <c r="J126" s="360">
        <f t="shared" si="15"/>
        <v>75.000186335403725</v>
      </c>
    </row>
    <row r="127" spans="1:10" x14ac:dyDescent="0.25">
      <c r="A127" s="157" t="s">
        <v>47</v>
      </c>
      <c r="B127" s="10">
        <v>906</v>
      </c>
      <c r="C127" s="303">
        <v>14</v>
      </c>
      <c r="D127" s="173" t="s">
        <v>22</v>
      </c>
      <c r="E127" s="173" t="s">
        <v>116</v>
      </c>
      <c r="F127" s="172" t="s">
        <v>48</v>
      </c>
      <c r="G127" s="256">
        <f t="shared" si="26"/>
        <v>1610000</v>
      </c>
      <c r="H127" s="256">
        <f t="shared" si="26"/>
        <v>1610000</v>
      </c>
      <c r="I127" s="256">
        <f t="shared" si="26"/>
        <v>1207503</v>
      </c>
      <c r="J127" s="360">
        <f t="shared" si="15"/>
        <v>75.000186335403725</v>
      </c>
    </row>
    <row r="128" spans="1:10" x14ac:dyDescent="0.25">
      <c r="A128" s="157" t="s">
        <v>153</v>
      </c>
      <c r="B128" s="10">
        <v>906</v>
      </c>
      <c r="C128" s="303">
        <v>14</v>
      </c>
      <c r="D128" s="173" t="s">
        <v>22</v>
      </c>
      <c r="E128" s="173" t="s">
        <v>116</v>
      </c>
      <c r="F128" s="172" t="s">
        <v>152</v>
      </c>
      <c r="G128" s="256">
        <v>1610000</v>
      </c>
      <c r="H128" s="256">
        <v>1610000</v>
      </c>
      <c r="I128" s="202">
        <v>1207503</v>
      </c>
      <c r="J128" s="360">
        <f t="shared" si="15"/>
        <v>75.000186335403725</v>
      </c>
    </row>
    <row r="129" spans="1:10" x14ac:dyDescent="0.25">
      <c r="A129" s="301" t="s">
        <v>62</v>
      </c>
      <c r="B129" s="286">
        <v>906</v>
      </c>
      <c r="C129" s="302">
        <v>14</v>
      </c>
      <c r="D129" s="278" t="s">
        <v>24</v>
      </c>
      <c r="E129" s="278" t="s">
        <v>114</v>
      </c>
      <c r="F129" s="277" t="s">
        <v>8</v>
      </c>
      <c r="G129" s="257">
        <f t="shared" ref="G129:I131" si="27">SUM(G130)</f>
        <v>7434500</v>
      </c>
      <c r="H129" s="257">
        <f t="shared" si="27"/>
        <v>7434500</v>
      </c>
      <c r="I129" s="257">
        <f t="shared" si="27"/>
        <v>5669950</v>
      </c>
      <c r="J129" s="361">
        <f t="shared" si="15"/>
        <v>76.265384356715316</v>
      </c>
    </row>
    <row r="130" spans="1:10" ht="26.25" x14ac:dyDescent="0.25">
      <c r="A130" s="229" t="s">
        <v>63</v>
      </c>
      <c r="B130" s="10">
        <v>906</v>
      </c>
      <c r="C130" s="303">
        <v>14</v>
      </c>
      <c r="D130" s="173" t="s">
        <v>24</v>
      </c>
      <c r="E130" s="173" t="s">
        <v>195</v>
      </c>
      <c r="F130" s="172" t="s">
        <v>8</v>
      </c>
      <c r="G130" s="256">
        <f t="shared" si="27"/>
        <v>7434500</v>
      </c>
      <c r="H130" s="256">
        <f t="shared" si="27"/>
        <v>7434500</v>
      </c>
      <c r="I130" s="256">
        <f t="shared" si="27"/>
        <v>5669950</v>
      </c>
      <c r="J130" s="360">
        <f t="shared" si="15"/>
        <v>76.265384356715316</v>
      </c>
    </row>
    <row r="131" spans="1:10" x14ac:dyDescent="0.25">
      <c r="A131" s="157" t="s">
        <v>47</v>
      </c>
      <c r="B131" s="10">
        <v>906</v>
      </c>
      <c r="C131" s="303">
        <v>14</v>
      </c>
      <c r="D131" s="173" t="s">
        <v>24</v>
      </c>
      <c r="E131" s="173" t="s">
        <v>195</v>
      </c>
      <c r="F131" s="172" t="s">
        <v>48</v>
      </c>
      <c r="G131" s="256">
        <f t="shared" si="27"/>
        <v>7434500</v>
      </c>
      <c r="H131" s="256">
        <f t="shared" si="27"/>
        <v>7434500</v>
      </c>
      <c r="I131" s="256">
        <f t="shared" si="27"/>
        <v>5669950</v>
      </c>
      <c r="J131" s="360">
        <f t="shared" si="15"/>
        <v>76.265384356715316</v>
      </c>
    </row>
    <row r="132" spans="1:10" x14ac:dyDescent="0.25">
      <c r="A132" s="157" t="s">
        <v>154</v>
      </c>
      <c r="B132" s="10">
        <v>906</v>
      </c>
      <c r="C132" s="303">
        <v>14</v>
      </c>
      <c r="D132" s="173" t="s">
        <v>24</v>
      </c>
      <c r="E132" s="173" t="s">
        <v>195</v>
      </c>
      <c r="F132" s="172" t="s">
        <v>152</v>
      </c>
      <c r="G132" s="256">
        <v>7434500</v>
      </c>
      <c r="H132" s="256">
        <v>7434500</v>
      </c>
      <c r="I132" s="202">
        <v>5669950</v>
      </c>
      <c r="J132" s="360">
        <f t="shared" si="15"/>
        <v>76.265384356715316</v>
      </c>
    </row>
    <row r="133" spans="1:10" ht="36" x14ac:dyDescent="0.25">
      <c r="A133" s="304" t="s">
        <v>418</v>
      </c>
      <c r="B133" s="305">
        <v>926</v>
      </c>
      <c r="C133" s="306" t="s">
        <v>7</v>
      </c>
      <c r="D133" s="307" t="s">
        <v>7</v>
      </c>
      <c r="E133" s="307" t="s">
        <v>114</v>
      </c>
      <c r="F133" s="307" t="s">
        <v>8</v>
      </c>
      <c r="G133" s="235">
        <f>SUM(G134+G143)</f>
        <v>71067381</v>
      </c>
      <c r="H133" s="235">
        <f t="shared" ref="H133:I133" si="28">SUM(H134+H143)</f>
        <v>71067381</v>
      </c>
      <c r="I133" s="235">
        <f t="shared" si="28"/>
        <v>49379919.139999993</v>
      </c>
      <c r="J133" s="361">
        <f t="shared" si="15"/>
        <v>69.483240334971669</v>
      </c>
    </row>
    <row r="134" spans="1:10" ht="18" x14ac:dyDescent="0.25">
      <c r="A134" s="308" t="s">
        <v>18</v>
      </c>
      <c r="B134" s="306" t="s">
        <v>64</v>
      </c>
      <c r="C134" s="306" t="s">
        <v>20</v>
      </c>
      <c r="D134" s="307" t="s">
        <v>7</v>
      </c>
      <c r="E134" s="307" t="s">
        <v>114</v>
      </c>
      <c r="F134" s="306" t="s">
        <v>8</v>
      </c>
      <c r="G134" s="235">
        <f>SUM(G135)</f>
        <v>11718186</v>
      </c>
      <c r="H134" s="235">
        <f>SUM(H135)</f>
        <v>11718186</v>
      </c>
      <c r="I134" s="235">
        <f>SUM(I135)</f>
        <v>8346592.9400000004</v>
      </c>
      <c r="J134" s="361">
        <f t="shared" si="15"/>
        <v>71.227687800825151</v>
      </c>
    </row>
    <row r="135" spans="1:10" x14ac:dyDescent="0.25">
      <c r="A135" s="288" t="s">
        <v>166</v>
      </c>
      <c r="B135" s="286">
        <v>926</v>
      </c>
      <c r="C135" s="276" t="s">
        <v>20</v>
      </c>
      <c r="D135" s="277" t="s">
        <v>10</v>
      </c>
      <c r="E135" s="278" t="s">
        <v>114</v>
      </c>
      <c r="F135" s="277" t="s">
        <v>8</v>
      </c>
      <c r="G135" s="235">
        <f>SUM(G136+G139)</f>
        <v>11718186</v>
      </c>
      <c r="H135" s="235">
        <f>SUM(H136+H139)</f>
        <v>11718186</v>
      </c>
      <c r="I135" s="235">
        <f>SUM(I136+I139)</f>
        <v>8346592.9400000004</v>
      </c>
      <c r="J135" s="361">
        <f t="shared" si="15"/>
        <v>71.227687800825151</v>
      </c>
    </row>
    <row r="136" spans="1:10" x14ac:dyDescent="0.25">
      <c r="A136" s="258" t="s">
        <v>196</v>
      </c>
      <c r="B136" s="10">
        <v>926</v>
      </c>
      <c r="C136" s="172" t="s">
        <v>20</v>
      </c>
      <c r="D136" s="269" t="s">
        <v>10</v>
      </c>
      <c r="E136" s="173" t="s">
        <v>197</v>
      </c>
      <c r="F136" s="172" t="s">
        <v>8</v>
      </c>
      <c r="G136" s="202">
        <f t="shared" ref="G136:I137" si="29">SUM(G137)</f>
        <v>11694186</v>
      </c>
      <c r="H136" s="202">
        <f t="shared" si="29"/>
        <v>11694186</v>
      </c>
      <c r="I136" s="202">
        <f t="shared" si="29"/>
        <v>8322592.9400000004</v>
      </c>
      <c r="J136" s="360">
        <f t="shared" si="15"/>
        <v>71.168638330192451</v>
      </c>
    </row>
    <row r="137" spans="1:10" ht="23.25" x14ac:dyDescent="0.25">
      <c r="A137" s="157" t="s">
        <v>16</v>
      </c>
      <c r="B137" s="10">
        <v>926</v>
      </c>
      <c r="C137" s="172" t="s">
        <v>20</v>
      </c>
      <c r="D137" s="269" t="s">
        <v>10</v>
      </c>
      <c r="E137" s="173" t="s">
        <v>197</v>
      </c>
      <c r="F137" s="172" t="s">
        <v>17</v>
      </c>
      <c r="G137" s="202">
        <f t="shared" si="29"/>
        <v>11694186</v>
      </c>
      <c r="H137" s="202">
        <f t="shared" si="29"/>
        <v>11694186</v>
      </c>
      <c r="I137" s="202">
        <f t="shared" si="29"/>
        <v>8322592.9400000004</v>
      </c>
      <c r="J137" s="360">
        <f t="shared" si="15"/>
        <v>71.168638330192451</v>
      </c>
    </row>
    <row r="138" spans="1:10" x14ac:dyDescent="0.25">
      <c r="A138" s="268" t="s">
        <v>147</v>
      </c>
      <c r="B138" s="10">
        <v>926</v>
      </c>
      <c r="C138" s="172" t="s">
        <v>20</v>
      </c>
      <c r="D138" s="269" t="s">
        <v>10</v>
      </c>
      <c r="E138" s="173" t="s">
        <v>197</v>
      </c>
      <c r="F138" s="172" t="s">
        <v>146</v>
      </c>
      <c r="G138" s="202">
        <v>11694186</v>
      </c>
      <c r="H138" s="202">
        <v>11694186</v>
      </c>
      <c r="I138" s="202">
        <v>8322592.9400000004</v>
      </c>
      <c r="J138" s="360">
        <f t="shared" si="15"/>
        <v>71.168638330192451</v>
      </c>
    </row>
    <row r="139" spans="1:10" ht="26.25" x14ac:dyDescent="0.25">
      <c r="A139" s="258" t="s">
        <v>318</v>
      </c>
      <c r="B139" s="10">
        <v>926</v>
      </c>
      <c r="C139" s="172" t="s">
        <v>20</v>
      </c>
      <c r="D139" s="269" t="s">
        <v>10</v>
      </c>
      <c r="E139" s="173" t="s">
        <v>319</v>
      </c>
      <c r="F139" s="172" t="s">
        <v>8</v>
      </c>
      <c r="G139" s="202">
        <f>SUM(G141)</f>
        <v>24000</v>
      </c>
      <c r="H139" s="202">
        <v>24000</v>
      </c>
      <c r="I139" s="202">
        <f>SUM(I141)</f>
        <v>24000</v>
      </c>
      <c r="J139" s="360">
        <f t="shared" si="15"/>
        <v>100</v>
      </c>
    </row>
    <row r="140" spans="1:10" ht="102.75" x14ac:dyDescent="0.25">
      <c r="A140" s="258" t="s">
        <v>355</v>
      </c>
      <c r="B140" s="10">
        <v>926</v>
      </c>
      <c r="C140" s="172" t="s">
        <v>20</v>
      </c>
      <c r="D140" s="269" t="s">
        <v>10</v>
      </c>
      <c r="E140" s="173" t="s">
        <v>357</v>
      </c>
      <c r="F140" s="172" t="s">
        <v>8</v>
      </c>
      <c r="G140" s="202">
        <f t="shared" ref="G140:I141" si="30">SUM(G141)</f>
        <v>24000</v>
      </c>
      <c r="H140" s="202">
        <f t="shared" si="30"/>
        <v>24000</v>
      </c>
      <c r="I140" s="202">
        <f t="shared" si="30"/>
        <v>24000</v>
      </c>
      <c r="J140" s="360">
        <f t="shared" si="15"/>
        <v>100</v>
      </c>
    </row>
    <row r="141" spans="1:10" ht="23.25" x14ac:dyDescent="0.25">
      <c r="A141" s="157" t="s">
        <v>16</v>
      </c>
      <c r="B141" s="10">
        <v>926</v>
      </c>
      <c r="C141" s="172" t="s">
        <v>20</v>
      </c>
      <c r="D141" s="269" t="s">
        <v>10</v>
      </c>
      <c r="E141" s="173" t="s">
        <v>357</v>
      </c>
      <c r="F141" s="172" t="s">
        <v>17</v>
      </c>
      <c r="G141" s="202">
        <f t="shared" si="30"/>
        <v>24000</v>
      </c>
      <c r="H141" s="202">
        <f t="shared" si="30"/>
        <v>24000</v>
      </c>
      <c r="I141" s="202">
        <f t="shared" si="30"/>
        <v>24000</v>
      </c>
      <c r="J141" s="360">
        <f t="shared" si="15"/>
        <v>100</v>
      </c>
    </row>
    <row r="142" spans="1:10" x14ac:dyDescent="0.25">
      <c r="A142" s="268" t="s">
        <v>147</v>
      </c>
      <c r="B142" s="10">
        <v>926</v>
      </c>
      <c r="C142" s="172" t="s">
        <v>20</v>
      </c>
      <c r="D142" s="269" t="s">
        <v>10</v>
      </c>
      <c r="E142" s="173" t="s">
        <v>357</v>
      </c>
      <c r="F142" s="172" t="s">
        <v>146</v>
      </c>
      <c r="G142" s="202">
        <v>24000</v>
      </c>
      <c r="H142" s="202">
        <v>24000</v>
      </c>
      <c r="I142" s="202">
        <v>24000</v>
      </c>
      <c r="J142" s="360">
        <f t="shared" si="15"/>
        <v>100</v>
      </c>
    </row>
    <row r="143" spans="1:10" ht="18" x14ac:dyDescent="0.25">
      <c r="A143" s="309" t="s">
        <v>169</v>
      </c>
      <c r="B143" s="282" t="s">
        <v>64</v>
      </c>
      <c r="C143" s="282" t="s">
        <v>59</v>
      </c>
      <c r="D143" s="292" t="s">
        <v>7</v>
      </c>
      <c r="E143" s="283" t="s">
        <v>114</v>
      </c>
      <c r="F143" s="283" t="s">
        <v>8</v>
      </c>
      <c r="G143" s="235">
        <f>SUM(G144+G176+G169)</f>
        <v>59349195</v>
      </c>
      <c r="H143" s="235">
        <f>SUM(H144+H176+H169)</f>
        <v>59349195</v>
      </c>
      <c r="I143" s="235">
        <f>SUM(I144+I176+I169)</f>
        <v>41033326.199999996</v>
      </c>
      <c r="J143" s="361">
        <f t="shared" si="15"/>
        <v>69.138808369683858</v>
      </c>
    </row>
    <row r="144" spans="1:10" x14ac:dyDescent="0.25">
      <c r="A144" s="288" t="s">
        <v>60</v>
      </c>
      <c r="B144" s="286">
        <v>926</v>
      </c>
      <c r="C144" s="276" t="s">
        <v>59</v>
      </c>
      <c r="D144" s="277" t="s">
        <v>22</v>
      </c>
      <c r="E144" s="278" t="s">
        <v>114</v>
      </c>
      <c r="F144" s="277" t="s">
        <v>8</v>
      </c>
      <c r="G144" s="235">
        <f>SUM(G145+G151+G154+G148+G157+G160+G163+G166)</f>
        <v>43712892</v>
      </c>
      <c r="H144" s="235">
        <f>SUM(H145+H151+H154+H148+H157+H160+H163+H166)</f>
        <v>43712892</v>
      </c>
      <c r="I144" s="235">
        <f>SUM(I145+I151+I154+I148+I157+I160+I163+I166)</f>
        <v>30553694.43</v>
      </c>
      <c r="J144" s="361">
        <f t="shared" si="15"/>
        <v>69.896300684017888</v>
      </c>
    </row>
    <row r="145" spans="1:10" x14ac:dyDescent="0.25">
      <c r="A145" s="258" t="s">
        <v>66</v>
      </c>
      <c r="B145" s="281">
        <v>926</v>
      </c>
      <c r="C145" s="282" t="s">
        <v>59</v>
      </c>
      <c r="D145" s="292" t="s">
        <v>22</v>
      </c>
      <c r="E145" s="283" t="s">
        <v>198</v>
      </c>
      <c r="F145" s="292" t="s">
        <v>8</v>
      </c>
      <c r="G145" s="235">
        <f t="shared" ref="G145:I146" si="31">SUM(G146)</f>
        <v>13338953</v>
      </c>
      <c r="H145" s="235">
        <f t="shared" si="31"/>
        <v>13338953</v>
      </c>
      <c r="I145" s="235">
        <f t="shared" si="31"/>
        <v>9599388.5399999991</v>
      </c>
      <c r="J145" s="361">
        <f t="shared" si="15"/>
        <v>71.965082566825146</v>
      </c>
    </row>
    <row r="146" spans="1:10" ht="23.25" x14ac:dyDescent="0.25">
      <c r="A146" s="157" t="s">
        <v>16</v>
      </c>
      <c r="B146" s="10">
        <v>926</v>
      </c>
      <c r="C146" s="172" t="s">
        <v>59</v>
      </c>
      <c r="D146" s="269" t="s">
        <v>22</v>
      </c>
      <c r="E146" s="270" t="s">
        <v>198</v>
      </c>
      <c r="F146" s="172" t="s">
        <v>17</v>
      </c>
      <c r="G146" s="202">
        <f t="shared" si="31"/>
        <v>13338953</v>
      </c>
      <c r="H146" s="202">
        <f t="shared" si="31"/>
        <v>13338953</v>
      </c>
      <c r="I146" s="202">
        <f t="shared" si="31"/>
        <v>9599388.5399999991</v>
      </c>
      <c r="J146" s="360">
        <f t="shared" si="15"/>
        <v>71.965082566825146</v>
      </c>
    </row>
    <row r="147" spans="1:10" x14ac:dyDescent="0.25">
      <c r="A147" s="268" t="s">
        <v>147</v>
      </c>
      <c r="B147" s="10">
        <v>926</v>
      </c>
      <c r="C147" s="172" t="s">
        <v>59</v>
      </c>
      <c r="D147" s="269" t="s">
        <v>22</v>
      </c>
      <c r="E147" s="270" t="s">
        <v>198</v>
      </c>
      <c r="F147" s="172" t="s">
        <v>146</v>
      </c>
      <c r="G147" s="202">
        <v>13338953</v>
      </c>
      <c r="H147" s="202">
        <v>13338953</v>
      </c>
      <c r="I147" s="202">
        <v>9599388.5399999991</v>
      </c>
      <c r="J147" s="360">
        <f t="shared" si="15"/>
        <v>71.965082566825146</v>
      </c>
    </row>
    <row r="148" spans="1:10" ht="77.25" x14ac:dyDescent="0.25">
      <c r="A148" s="258" t="s">
        <v>199</v>
      </c>
      <c r="B148" s="281">
        <v>926</v>
      </c>
      <c r="C148" s="282" t="s">
        <v>59</v>
      </c>
      <c r="D148" s="292" t="s">
        <v>22</v>
      </c>
      <c r="E148" s="283" t="s">
        <v>200</v>
      </c>
      <c r="F148" s="292" t="s">
        <v>8</v>
      </c>
      <c r="G148" s="235">
        <f>SUM(G150)</f>
        <v>4780000</v>
      </c>
      <c r="H148" s="235">
        <f>SUM(H150)</f>
        <v>4780000</v>
      </c>
      <c r="I148" s="235">
        <f>SUM(I150)</f>
        <v>3545000</v>
      </c>
      <c r="J148" s="361">
        <f t="shared" si="15"/>
        <v>74.163179916317986</v>
      </c>
    </row>
    <row r="149" spans="1:10" ht="23.25" x14ac:dyDescent="0.25">
      <c r="A149" s="157" t="s">
        <v>16</v>
      </c>
      <c r="B149" s="10">
        <v>926</v>
      </c>
      <c r="C149" s="172" t="s">
        <v>59</v>
      </c>
      <c r="D149" s="269" t="s">
        <v>22</v>
      </c>
      <c r="E149" s="270" t="s">
        <v>200</v>
      </c>
      <c r="F149" s="172" t="s">
        <v>17</v>
      </c>
      <c r="G149" s="202">
        <f>SUM(G150)</f>
        <v>4780000</v>
      </c>
      <c r="H149" s="202">
        <f>SUM(H150)</f>
        <v>4780000</v>
      </c>
      <c r="I149" s="202">
        <f>SUM(I150)</f>
        <v>3545000</v>
      </c>
      <c r="J149" s="360">
        <f t="shared" si="15"/>
        <v>74.163179916317986</v>
      </c>
    </row>
    <row r="150" spans="1:10" x14ac:dyDescent="0.25">
      <c r="A150" s="268" t="s">
        <v>147</v>
      </c>
      <c r="B150" s="10">
        <v>926</v>
      </c>
      <c r="C150" s="172" t="s">
        <v>59</v>
      </c>
      <c r="D150" s="269" t="s">
        <v>22</v>
      </c>
      <c r="E150" s="270" t="s">
        <v>200</v>
      </c>
      <c r="F150" s="172" t="s">
        <v>146</v>
      </c>
      <c r="G150" s="202">
        <v>4780000</v>
      </c>
      <c r="H150" s="202">
        <v>4780000</v>
      </c>
      <c r="I150" s="202">
        <v>3545000</v>
      </c>
      <c r="J150" s="360">
        <f t="shared" ref="J150:J213" si="32">SUM(I150/H150*100)</f>
        <v>74.163179916317986</v>
      </c>
    </row>
    <row r="151" spans="1:10" ht="25.5" customHeight="1" x14ac:dyDescent="0.25">
      <c r="A151" s="258" t="s">
        <v>201</v>
      </c>
      <c r="B151" s="281">
        <v>926</v>
      </c>
      <c r="C151" s="282" t="s">
        <v>59</v>
      </c>
      <c r="D151" s="292" t="s">
        <v>22</v>
      </c>
      <c r="E151" s="283" t="s">
        <v>202</v>
      </c>
      <c r="F151" s="292" t="s">
        <v>8</v>
      </c>
      <c r="G151" s="235">
        <f t="shared" ref="G151:I152" si="33">SUM(G152)</f>
        <v>15113729</v>
      </c>
      <c r="H151" s="235">
        <f t="shared" si="33"/>
        <v>15113729</v>
      </c>
      <c r="I151" s="235">
        <f t="shared" si="33"/>
        <v>10128490.109999999</v>
      </c>
      <c r="J151" s="361">
        <f t="shared" si="32"/>
        <v>67.015162902550387</v>
      </c>
    </row>
    <row r="152" spans="1:10" ht="23.25" x14ac:dyDescent="0.25">
      <c r="A152" s="157" t="s">
        <v>16</v>
      </c>
      <c r="B152" s="10">
        <v>926</v>
      </c>
      <c r="C152" s="172" t="s">
        <v>59</v>
      </c>
      <c r="D152" s="269" t="s">
        <v>22</v>
      </c>
      <c r="E152" s="270" t="s">
        <v>202</v>
      </c>
      <c r="F152" s="172" t="s">
        <v>17</v>
      </c>
      <c r="G152" s="202">
        <f t="shared" si="33"/>
        <v>15113729</v>
      </c>
      <c r="H152" s="202">
        <f t="shared" si="33"/>
        <v>15113729</v>
      </c>
      <c r="I152" s="202">
        <f t="shared" si="33"/>
        <v>10128490.109999999</v>
      </c>
      <c r="J152" s="360">
        <f t="shared" si="32"/>
        <v>67.015162902550387</v>
      </c>
    </row>
    <row r="153" spans="1:10" x14ac:dyDescent="0.25">
      <c r="A153" s="268" t="s">
        <v>147</v>
      </c>
      <c r="B153" s="10">
        <v>926</v>
      </c>
      <c r="C153" s="172" t="s">
        <v>59</v>
      </c>
      <c r="D153" s="269" t="s">
        <v>22</v>
      </c>
      <c r="E153" s="270" t="s">
        <v>202</v>
      </c>
      <c r="F153" s="172" t="s">
        <v>146</v>
      </c>
      <c r="G153" s="202">
        <v>15113729</v>
      </c>
      <c r="H153" s="202">
        <v>15113729</v>
      </c>
      <c r="I153" s="202">
        <v>10128490.109999999</v>
      </c>
      <c r="J153" s="360">
        <f t="shared" si="32"/>
        <v>67.015162902550387</v>
      </c>
    </row>
    <row r="154" spans="1:10" ht="60.75" x14ac:dyDescent="0.25">
      <c r="A154" s="295" t="s">
        <v>360</v>
      </c>
      <c r="B154" s="281">
        <v>926</v>
      </c>
      <c r="C154" s="282" t="s">
        <v>59</v>
      </c>
      <c r="D154" s="292" t="s">
        <v>22</v>
      </c>
      <c r="E154" s="283" t="s">
        <v>117</v>
      </c>
      <c r="F154" s="292" t="s">
        <v>8</v>
      </c>
      <c r="G154" s="235">
        <f t="shared" ref="G154:I155" si="34">SUM(G155)</f>
        <v>111600</v>
      </c>
      <c r="H154" s="235">
        <f t="shared" si="34"/>
        <v>111600</v>
      </c>
      <c r="I154" s="235">
        <f t="shared" si="34"/>
        <v>85500</v>
      </c>
      <c r="J154" s="361">
        <f t="shared" si="32"/>
        <v>76.612903225806448</v>
      </c>
    </row>
    <row r="155" spans="1:10" ht="23.25" x14ac:dyDescent="0.25">
      <c r="A155" s="157" t="s">
        <v>16</v>
      </c>
      <c r="B155" s="10">
        <v>926</v>
      </c>
      <c r="C155" s="172" t="s">
        <v>59</v>
      </c>
      <c r="D155" s="269" t="s">
        <v>22</v>
      </c>
      <c r="E155" s="270" t="s">
        <v>117</v>
      </c>
      <c r="F155" s="172" t="s">
        <v>17</v>
      </c>
      <c r="G155" s="202">
        <f t="shared" si="34"/>
        <v>111600</v>
      </c>
      <c r="H155" s="202">
        <f t="shared" si="34"/>
        <v>111600</v>
      </c>
      <c r="I155" s="202">
        <f t="shared" si="34"/>
        <v>85500</v>
      </c>
      <c r="J155" s="360">
        <f t="shared" si="32"/>
        <v>76.612903225806448</v>
      </c>
    </row>
    <row r="156" spans="1:10" x14ac:dyDescent="0.25">
      <c r="A156" s="268" t="s">
        <v>147</v>
      </c>
      <c r="B156" s="10">
        <v>926</v>
      </c>
      <c r="C156" s="172" t="s">
        <v>59</v>
      </c>
      <c r="D156" s="269" t="s">
        <v>22</v>
      </c>
      <c r="E156" s="270" t="s">
        <v>117</v>
      </c>
      <c r="F156" s="172" t="s">
        <v>146</v>
      </c>
      <c r="G156" s="202">
        <v>111600</v>
      </c>
      <c r="H156" s="202">
        <v>111600</v>
      </c>
      <c r="I156" s="202">
        <v>85500</v>
      </c>
      <c r="J156" s="360">
        <f t="shared" si="32"/>
        <v>76.612903225806448</v>
      </c>
    </row>
    <row r="157" spans="1:10" ht="77.25" x14ac:dyDescent="0.25">
      <c r="A157" s="258" t="s">
        <v>204</v>
      </c>
      <c r="B157" s="281">
        <v>926</v>
      </c>
      <c r="C157" s="282" t="s">
        <v>59</v>
      </c>
      <c r="D157" s="292" t="s">
        <v>22</v>
      </c>
      <c r="E157" s="283" t="s">
        <v>205</v>
      </c>
      <c r="F157" s="292" t="s">
        <v>8</v>
      </c>
      <c r="G157" s="235">
        <f t="shared" ref="G157:I167" si="35">SUM(G158)</f>
        <v>6882020</v>
      </c>
      <c r="H157" s="235">
        <f t="shared" si="35"/>
        <v>6882020</v>
      </c>
      <c r="I157" s="235">
        <f t="shared" si="35"/>
        <v>5140000</v>
      </c>
      <c r="J157" s="361">
        <f t="shared" si="32"/>
        <v>74.687373765260773</v>
      </c>
    </row>
    <row r="158" spans="1:10" ht="23.25" x14ac:dyDescent="0.25">
      <c r="A158" s="157" t="s">
        <v>16</v>
      </c>
      <c r="B158" s="10">
        <v>926</v>
      </c>
      <c r="C158" s="172" t="s">
        <v>59</v>
      </c>
      <c r="D158" s="269" t="s">
        <v>22</v>
      </c>
      <c r="E158" s="270" t="s">
        <v>205</v>
      </c>
      <c r="F158" s="172" t="s">
        <v>17</v>
      </c>
      <c r="G158" s="202">
        <f t="shared" si="35"/>
        <v>6882020</v>
      </c>
      <c r="H158" s="202">
        <f t="shared" si="35"/>
        <v>6882020</v>
      </c>
      <c r="I158" s="202">
        <f t="shared" si="35"/>
        <v>5140000</v>
      </c>
      <c r="J158" s="360">
        <f t="shared" si="32"/>
        <v>74.687373765260773</v>
      </c>
    </row>
    <row r="159" spans="1:10" x14ac:dyDescent="0.25">
      <c r="A159" s="268" t="s">
        <v>147</v>
      </c>
      <c r="B159" s="10">
        <v>926</v>
      </c>
      <c r="C159" s="172" t="s">
        <v>59</v>
      </c>
      <c r="D159" s="269" t="s">
        <v>22</v>
      </c>
      <c r="E159" s="270" t="s">
        <v>205</v>
      </c>
      <c r="F159" s="172" t="s">
        <v>146</v>
      </c>
      <c r="G159" s="202">
        <v>6882020</v>
      </c>
      <c r="H159" s="202">
        <v>6882020</v>
      </c>
      <c r="I159" s="202">
        <v>5140000</v>
      </c>
      <c r="J159" s="360">
        <f t="shared" si="32"/>
        <v>74.687373765260773</v>
      </c>
    </row>
    <row r="160" spans="1:10" ht="39" x14ac:dyDescent="0.25">
      <c r="A160" s="258" t="s">
        <v>358</v>
      </c>
      <c r="B160" s="281">
        <v>926</v>
      </c>
      <c r="C160" s="282" t="s">
        <v>59</v>
      </c>
      <c r="D160" s="292" t="s">
        <v>22</v>
      </c>
      <c r="E160" s="283" t="s">
        <v>282</v>
      </c>
      <c r="F160" s="292" t="s">
        <v>8</v>
      </c>
      <c r="G160" s="235">
        <f t="shared" si="35"/>
        <v>1998954</v>
      </c>
      <c r="H160" s="235">
        <f t="shared" si="35"/>
        <v>1998954</v>
      </c>
      <c r="I160" s="235">
        <f t="shared" si="35"/>
        <v>1631509.78</v>
      </c>
      <c r="J160" s="361">
        <f t="shared" si="32"/>
        <v>81.618175305684872</v>
      </c>
    </row>
    <row r="161" spans="1:10" ht="23.25" x14ac:dyDescent="0.25">
      <c r="A161" s="157" t="s">
        <v>16</v>
      </c>
      <c r="B161" s="10">
        <v>926</v>
      </c>
      <c r="C161" s="172" t="s">
        <v>59</v>
      </c>
      <c r="D161" s="269" t="s">
        <v>22</v>
      </c>
      <c r="E161" s="270" t="s">
        <v>282</v>
      </c>
      <c r="F161" s="172" t="s">
        <v>17</v>
      </c>
      <c r="G161" s="202">
        <f t="shared" si="35"/>
        <v>1998954</v>
      </c>
      <c r="H161" s="202">
        <f t="shared" si="35"/>
        <v>1998954</v>
      </c>
      <c r="I161" s="202">
        <f t="shared" si="35"/>
        <v>1631509.78</v>
      </c>
      <c r="J161" s="360">
        <f t="shared" si="32"/>
        <v>81.618175305684872</v>
      </c>
    </row>
    <row r="162" spans="1:10" x14ac:dyDescent="0.25">
      <c r="A162" s="268" t="s">
        <v>147</v>
      </c>
      <c r="B162" s="10">
        <v>926</v>
      </c>
      <c r="C162" s="172" t="s">
        <v>59</v>
      </c>
      <c r="D162" s="269" t="s">
        <v>22</v>
      </c>
      <c r="E162" s="270" t="s">
        <v>282</v>
      </c>
      <c r="F162" s="172" t="s">
        <v>146</v>
      </c>
      <c r="G162" s="202">
        <v>1998954</v>
      </c>
      <c r="H162" s="202">
        <v>1998954</v>
      </c>
      <c r="I162" s="202">
        <v>1631509.78</v>
      </c>
      <c r="J162" s="360">
        <f t="shared" si="32"/>
        <v>81.618175305684872</v>
      </c>
    </row>
    <row r="163" spans="1:10" x14ac:dyDescent="0.25">
      <c r="A163" s="258" t="s">
        <v>373</v>
      </c>
      <c r="B163" s="281">
        <v>926</v>
      </c>
      <c r="C163" s="282" t="s">
        <v>59</v>
      </c>
      <c r="D163" s="292" t="s">
        <v>22</v>
      </c>
      <c r="E163" s="283" t="s">
        <v>371</v>
      </c>
      <c r="F163" s="292" t="s">
        <v>8</v>
      </c>
      <c r="G163" s="235">
        <f t="shared" si="35"/>
        <v>423806</v>
      </c>
      <c r="H163" s="235">
        <f t="shared" si="35"/>
        <v>423806</v>
      </c>
      <c r="I163" s="235">
        <f t="shared" si="35"/>
        <v>423806</v>
      </c>
      <c r="J163" s="361">
        <f t="shared" si="32"/>
        <v>100</v>
      </c>
    </row>
    <row r="164" spans="1:10" ht="23.25" x14ac:dyDescent="0.25">
      <c r="A164" s="157" t="s">
        <v>16</v>
      </c>
      <c r="B164" s="10">
        <v>926</v>
      </c>
      <c r="C164" s="172" t="s">
        <v>59</v>
      </c>
      <c r="D164" s="269" t="s">
        <v>22</v>
      </c>
      <c r="E164" s="270" t="s">
        <v>371</v>
      </c>
      <c r="F164" s="172" t="s">
        <v>17</v>
      </c>
      <c r="G164" s="202">
        <f t="shared" si="35"/>
        <v>423806</v>
      </c>
      <c r="H164" s="202">
        <f t="shared" si="35"/>
        <v>423806</v>
      </c>
      <c r="I164" s="202">
        <f t="shared" si="35"/>
        <v>423806</v>
      </c>
      <c r="J164" s="360">
        <f t="shared" si="32"/>
        <v>100</v>
      </c>
    </row>
    <row r="165" spans="1:10" x14ac:dyDescent="0.25">
      <c r="A165" s="268" t="s">
        <v>147</v>
      </c>
      <c r="B165" s="10">
        <v>926</v>
      </c>
      <c r="C165" s="172" t="s">
        <v>59</v>
      </c>
      <c r="D165" s="269" t="s">
        <v>22</v>
      </c>
      <c r="E165" s="270" t="s">
        <v>371</v>
      </c>
      <c r="F165" s="172" t="s">
        <v>146</v>
      </c>
      <c r="G165" s="202">
        <v>423806</v>
      </c>
      <c r="H165" s="202">
        <v>423806</v>
      </c>
      <c r="I165" s="202">
        <v>423806</v>
      </c>
      <c r="J165" s="360">
        <f t="shared" si="32"/>
        <v>100</v>
      </c>
    </row>
    <row r="166" spans="1:10" ht="51.75" x14ac:dyDescent="0.25">
      <c r="A166" s="258" t="s">
        <v>372</v>
      </c>
      <c r="B166" s="281">
        <v>926</v>
      </c>
      <c r="C166" s="282" t="s">
        <v>59</v>
      </c>
      <c r="D166" s="292" t="s">
        <v>22</v>
      </c>
      <c r="E166" s="283" t="s">
        <v>370</v>
      </c>
      <c r="F166" s="292" t="s">
        <v>8</v>
      </c>
      <c r="G166" s="235">
        <f t="shared" si="35"/>
        <v>1063830</v>
      </c>
      <c r="H166" s="235">
        <f t="shared" si="35"/>
        <v>1063830</v>
      </c>
      <c r="I166" s="235">
        <f t="shared" si="35"/>
        <v>0</v>
      </c>
      <c r="J166" s="360">
        <f t="shared" si="32"/>
        <v>0</v>
      </c>
    </row>
    <row r="167" spans="1:10" ht="23.25" x14ac:dyDescent="0.25">
      <c r="A167" s="157" t="s">
        <v>16</v>
      </c>
      <c r="B167" s="10">
        <v>926</v>
      </c>
      <c r="C167" s="172" t="s">
        <v>59</v>
      </c>
      <c r="D167" s="269" t="s">
        <v>22</v>
      </c>
      <c r="E167" s="270" t="s">
        <v>370</v>
      </c>
      <c r="F167" s="172" t="s">
        <v>17</v>
      </c>
      <c r="G167" s="202">
        <f t="shared" si="35"/>
        <v>1063830</v>
      </c>
      <c r="H167" s="202">
        <f t="shared" si="35"/>
        <v>1063830</v>
      </c>
      <c r="I167" s="202">
        <f t="shared" si="35"/>
        <v>0</v>
      </c>
      <c r="J167" s="360">
        <f t="shared" si="32"/>
        <v>0</v>
      </c>
    </row>
    <row r="168" spans="1:10" x14ac:dyDescent="0.25">
      <c r="A168" s="268" t="s">
        <v>147</v>
      </c>
      <c r="B168" s="10">
        <v>926</v>
      </c>
      <c r="C168" s="172" t="s">
        <v>59</v>
      </c>
      <c r="D168" s="269" t="s">
        <v>22</v>
      </c>
      <c r="E168" s="270" t="s">
        <v>370</v>
      </c>
      <c r="F168" s="172" t="s">
        <v>146</v>
      </c>
      <c r="G168" s="202">
        <v>1063830</v>
      </c>
      <c r="H168" s="202">
        <v>1063830</v>
      </c>
      <c r="I168" s="202"/>
      <c r="J168" s="360">
        <f t="shared" si="32"/>
        <v>0</v>
      </c>
    </row>
    <row r="169" spans="1:10" x14ac:dyDescent="0.25">
      <c r="A169" s="280" t="s">
        <v>295</v>
      </c>
      <c r="B169" s="276" t="s">
        <v>64</v>
      </c>
      <c r="C169" s="276" t="s">
        <v>59</v>
      </c>
      <c r="D169" s="276" t="s">
        <v>24</v>
      </c>
      <c r="E169" s="276" t="s">
        <v>114</v>
      </c>
      <c r="F169" s="276" t="s">
        <v>8</v>
      </c>
      <c r="G169" s="235">
        <f>SUM(G170+G173)</f>
        <v>3477329</v>
      </c>
      <c r="H169" s="235">
        <f>SUM(H170+H173)</f>
        <v>3477329</v>
      </c>
      <c r="I169" s="235">
        <f>SUM(I170+I173)</f>
        <v>2674294.5700000003</v>
      </c>
      <c r="J169" s="361">
        <f t="shared" si="32"/>
        <v>76.906573119770954</v>
      </c>
    </row>
    <row r="170" spans="1:10" x14ac:dyDescent="0.25">
      <c r="A170" s="258" t="s">
        <v>67</v>
      </c>
      <c r="B170" s="281">
        <v>926</v>
      </c>
      <c r="C170" s="282" t="s">
        <v>59</v>
      </c>
      <c r="D170" s="292" t="s">
        <v>24</v>
      </c>
      <c r="E170" s="283" t="s">
        <v>203</v>
      </c>
      <c r="F170" s="292" t="s">
        <v>8</v>
      </c>
      <c r="G170" s="235">
        <f>SUM(G171)</f>
        <v>2047329</v>
      </c>
      <c r="H170" s="235">
        <f>SUM(H171)</f>
        <v>2047329</v>
      </c>
      <c r="I170" s="235">
        <f>SUM(I171)</f>
        <v>1609294.57</v>
      </c>
      <c r="J170" s="361">
        <f t="shared" si="32"/>
        <v>78.604590175785134</v>
      </c>
    </row>
    <row r="171" spans="1:10" ht="23.25" x14ac:dyDescent="0.25">
      <c r="A171" s="157" t="s">
        <v>16</v>
      </c>
      <c r="B171" s="10">
        <v>926</v>
      </c>
      <c r="C171" s="172" t="s">
        <v>59</v>
      </c>
      <c r="D171" s="269" t="s">
        <v>24</v>
      </c>
      <c r="E171" s="270" t="s">
        <v>203</v>
      </c>
      <c r="F171" s="172" t="s">
        <v>17</v>
      </c>
      <c r="G171" s="202">
        <f t="shared" ref="G171:I171" si="36">SUM(G172)</f>
        <v>2047329</v>
      </c>
      <c r="H171" s="202">
        <f t="shared" si="36"/>
        <v>2047329</v>
      </c>
      <c r="I171" s="202">
        <f t="shared" si="36"/>
        <v>1609294.57</v>
      </c>
      <c r="J171" s="360">
        <f t="shared" si="32"/>
        <v>78.604590175785134</v>
      </c>
    </row>
    <row r="172" spans="1:10" x14ac:dyDescent="0.25">
      <c r="A172" s="268" t="s">
        <v>147</v>
      </c>
      <c r="B172" s="10">
        <v>926</v>
      </c>
      <c r="C172" s="172" t="s">
        <v>59</v>
      </c>
      <c r="D172" s="272" t="s">
        <v>24</v>
      </c>
      <c r="E172" s="270" t="s">
        <v>203</v>
      </c>
      <c r="F172" s="172" t="s">
        <v>146</v>
      </c>
      <c r="G172" s="202">
        <v>2047329</v>
      </c>
      <c r="H172" s="202">
        <v>2047329</v>
      </c>
      <c r="I172" s="202">
        <v>1609294.57</v>
      </c>
      <c r="J172" s="360">
        <f t="shared" si="32"/>
        <v>78.604590175785134</v>
      </c>
    </row>
    <row r="173" spans="1:10" ht="78.75" customHeight="1" x14ac:dyDescent="0.25">
      <c r="A173" s="258" t="s">
        <v>204</v>
      </c>
      <c r="B173" s="281">
        <v>926</v>
      </c>
      <c r="C173" s="282" t="s">
        <v>59</v>
      </c>
      <c r="D173" s="292" t="s">
        <v>24</v>
      </c>
      <c r="E173" s="283" t="s">
        <v>205</v>
      </c>
      <c r="F173" s="292" t="s">
        <v>8</v>
      </c>
      <c r="G173" s="235">
        <f t="shared" ref="G173:I174" si="37">SUM(G174)</f>
        <v>1430000</v>
      </c>
      <c r="H173" s="235">
        <f t="shared" si="37"/>
        <v>1430000</v>
      </c>
      <c r="I173" s="235">
        <f t="shared" si="37"/>
        <v>1065000</v>
      </c>
      <c r="J173" s="361">
        <f t="shared" si="32"/>
        <v>74.47552447552448</v>
      </c>
    </row>
    <row r="174" spans="1:10" ht="23.25" x14ac:dyDescent="0.25">
      <c r="A174" s="157" t="s">
        <v>16</v>
      </c>
      <c r="B174" s="10">
        <v>926</v>
      </c>
      <c r="C174" s="172" t="s">
        <v>59</v>
      </c>
      <c r="D174" s="269" t="s">
        <v>24</v>
      </c>
      <c r="E174" s="270" t="s">
        <v>205</v>
      </c>
      <c r="F174" s="172" t="s">
        <v>17</v>
      </c>
      <c r="G174" s="202">
        <f t="shared" si="37"/>
        <v>1430000</v>
      </c>
      <c r="H174" s="202">
        <f t="shared" si="37"/>
        <v>1430000</v>
      </c>
      <c r="I174" s="202">
        <f t="shared" si="37"/>
        <v>1065000</v>
      </c>
      <c r="J174" s="360">
        <f t="shared" si="32"/>
        <v>74.47552447552448</v>
      </c>
    </row>
    <row r="175" spans="1:10" x14ac:dyDescent="0.25">
      <c r="A175" s="268" t="s">
        <v>147</v>
      </c>
      <c r="B175" s="10">
        <v>926</v>
      </c>
      <c r="C175" s="172" t="s">
        <v>59</v>
      </c>
      <c r="D175" s="272" t="s">
        <v>24</v>
      </c>
      <c r="E175" s="270" t="s">
        <v>205</v>
      </c>
      <c r="F175" s="172" t="s">
        <v>146</v>
      </c>
      <c r="G175" s="202">
        <v>1430000</v>
      </c>
      <c r="H175" s="202">
        <v>1430000</v>
      </c>
      <c r="I175" s="202">
        <v>1065000</v>
      </c>
      <c r="J175" s="360">
        <f t="shared" si="32"/>
        <v>74.47552447552448</v>
      </c>
    </row>
    <row r="176" spans="1:10" ht="26.25" x14ac:dyDescent="0.25">
      <c r="A176" s="280" t="s">
        <v>170</v>
      </c>
      <c r="B176" s="276" t="s">
        <v>64</v>
      </c>
      <c r="C176" s="276" t="s">
        <v>59</v>
      </c>
      <c r="D176" s="276" t="s">
        <v>40</v>
      </c>
      <c r="E176" s="276" t="s">
        <v>114</v>
      </c>
      <c r="F176" s="276" t="s">
        <v>8</v>
      </c>
      <c r="G176" s="235">
        <f>SUM(G187+G177+G184)</f>
        <v>12158974</v>
      </c>
      <c r="H176" s="235">
        <f>SUM(H187+H177+H184)</f>
        <v>12158974</v>
      </c>
      <c r="I176" s="235">
        <f>SUM(I187+I177+I184)</f>
        <v>7805337.1999999993</v>
      </c>
      <c r="J176" s="361">
        <f t="shared" si="32"/>
        <v>64.194044661992038</v>
      </c>
    </row>
    <row r="177" spans="1:10" ht="39" x14ac:dyDescent="0.25">
      <c r="A177" s="258" t="s">
        <v>188</v>
      </c>
      <c r="B177" s="282" t="s">
        <v>64</v>
      </c>
      <c r="C177" s="282" t="s">
        <v>59</v>
      </c>
      <c r="D177" s="282" t="s">
        <v>40</v>
      </c>
      <c r="E177" s="283" t="s">
        <v>206</v>
      </c>
      <c r="F177" s="292" t="s">
        <v>8</v>
      </c>
      <c r="G177" s="235">
        <f>SUM(G178+G180+G182)</f>
        <v>10410346</v>
      </c>
      <c r="H177" s="235">
        <f>SUM(H178+H180+H182)</f>
        <v>10410346</v>
      </c>
      <c r="I177" s="235">
        <f>SUM(I178+I180+I182)</f>
        <v>6660121.0499999998</v>
      </c>
      <c r="J177" s="361">
        <f t="shared" si="32"/>
        <v>63.975981682068969</v>
      </c>
    </row>
    <row r="178" spans="1:10" ht="43.5" x14ac:dyDescent="0.25">
      <c r="A178" s="273" t="s">
        <v>29</v>
      </c>
      <c r="B178" s="172" t="s">
        <v>64</v>
      </c>
      <c r="C178" s="172" t="s">
        <v>59</v>
      </c>
      <c r="D178" s="271" t="s">
        <v>40</v>
      </c>
      <c r="E178" s="270" t="s">
        <v>206</v>
      </c>
      <c r="F178" s="172" t="s">
        <v>30</v>
      </c>
      <c r="G178" s="202">
        <f>SUM(G179)</f>
        <v>10215893</v>
      </c>
      <c r="H178" s="202">
        <f>SUM(H179)</f>
        <v>10215893</v>
      </c>
      <c r="I178" s="202">
        <f>SUM(I179)</f>
        <v>6581266.1399999997</v>
      </c>
      <c r="J178" s="360">
        <f t="shared" si="32"/>
        <v>64.421838991461627</v>
      </c>
    </row>
    <row r="179" spans="1:10" x14ac:dyDescent="0.25">
      <c r="A179" s="157" t="s">
        <v>33</v>
      </c>
      <c r="B179" s="172" t="s">
        <v>64</v>
      </c>
      <c r="C179" s="172" t="s">
        <v>59</v>
      </c>
      <c r="D179" s="271" t="s">
        <v>40</v>
      </c>
      <c r="E179" s="270" t="s">
        <v>206</v>
      </c>
      <c r="F179" s="172" t="s">
        <v>34</v>
      </c>
      <c r="G179" s="202">
        <v>10215893</v>
      </c>
      <c r="H179" s="202">
        <v>10215893</v>
      </c>
      <c r="I179" s="202">
        <v>6581266.1399999997</v>
      </c>
      <c r="J179" s="360">
        <f t="shared" si="32"/>
        <v>64.421838991461627</v>
      </c>
    </row>
    <row r="180" spans="1:10" x14ac:dyDescent="0.25">
      <c r="A180" s="273" t="s">
        <v>12</v>
      </c>
      <c r="B180" s="172" t="s">
        <v>64</v>
      </c>
      <c r="C180" s="172" t="s">
        <v>59</v>
      </c>
      <c r="D180" s="271" t="s">
        <v>40</v>
      </c>
      <c r="E180" s="270" t="s">
        <v>206</v>
      </c>
      <c r="F180" s="172" t="s">
        <v>13</v>
      </c>
      <c r="G180" s="255">
        <f>SUM(G181)</f>
        <v>178953</v>
      </c>
      <c r="H180" s="255">
        <f>SUM(H181)</f>
        <v>178953</v>
      </c>
      <c r="I180" s="255">
        <f>SUM(I181)</f>
        <v>64167.86</v>
      </c>
      <c r="J180" s="360">
        <f t="shared" si="32"/>
        <v>35.857381547110137</v>
      </c>
    </row>
    <row r="181" spans="1:10" ht="33.75" x14ac:dyDescent="0.25">
      <c r="A181" s="279" t="s">
        <v>151</v>
      </c>
      <c r="B181" s="172" t="s">
        <v>64</v>
      </c>
      <c r="C181" s="172" t="s">
        <v>59</v>
      </c>
      <c r="D181" s="271" t="s">
        <v>40</v>
      </c>
      <c r="E181" s="270" t="s">
        <v>206</v>
      </c>
      <c r="F181" s="172" t="s">
        <v>15</v>
      </c>
      <c r="G181" s="202">
        <v>178953</v>
      </c>
      <c r="H181" s="202">
        <v>178953</v>
      </c>
      <c r="I181" s="202">
        <v>64167.86</v>
      </c>
      <c r="J181" s="360">
        <f t="shared" si="32"/>
        <v>35.857381547110137</v>
      </c>
    </row>
    <row r="182" spans="1:10" x14ac:dyDescent="0.25">
      <c r="A182" s="273" t="s">
        <v>35</v>
      </c>
      <c r="B182" s="172" t="s">
        <v>64</v>
      </c>
      <c r="C182" s="172" t="s">
        <v>59</v>
      </c>
      <c r="D182" s="271" t="s">
        <v>40</v>
      </c>
      <c r="E182" s="270" t="s">
        <v>206</v>
      </c>
      <c r="F182" s="172" t="s">
        <v>36</v>
      </c>
      <c r="G182" s="202">
        <f>SUM(G183)</f>
        <v>15500</v>
      </c>
      <c r="H182" s="202">
        <f>SUM(H183)</f>
        <v>15500</v>
      </c>
      <c r="I182" s="202">
        <f>SUM(I183)</f>
        <v>14687.05</v>
      </c>
      <c r="J182" s="360">
        <f t="shared" si="32"/>
        <v>94.755161290322576</v>
      </c>
    </row>
    <row r="183" spans="1:10" x14ac:dyDescent="0.25">
      <c r="A183" s="157" t="s">
        <v>138</v>
      </c>
      <c r="B183" s="172" t="s">
        <v>64</v>
      </c>
      <c r="C183" s="172" t="s">
        <v>59</v>
      </c>
      <c r="D183" s="271" t="s">
        <v>40</v>
      </c>
      <c r="E183" s="270" t="s">
        <v>206</v>
      </c>
      <c r="F183" s="172" t="s">
        <v>137</v>
      </c>
      <c r="G183" s="202">
        <v>15500</v>
      </c>
      <c r="H183" s="202">
        <v>15500</v>
      </c>
      <c r="I183" s="202">
        <v>14687.05</v>
      </c>
      <c r="J183" s="360">
        <f t="shared" si="32"/>
        <v>94.755161290322576</v>
      </c>
    </row>
    <row r="184" spans="1:10" ht="60.75" x14ac:dyDescent="0.25">
      <c r="A184" s="295" t="s">
        <v>360</v>
      </c>
      <c r="B184" s="172" t="s">
        <v>64</v>
      </c>
      <c r="C184" s="172" t="s">
        <v>59</v>
      </c>
      <c r="D184" s="271" t="s">
        <v>40</v>
      </c>
      <c r="E184" s="270" t="s">
        <v>117</v>
      </c>
      <c r="F184" s="271" t="s">
        <v>8</v>
      </c>
      <c r="G184" s="202">
        <f t="shared" ref="G184:I185" si="38">SUM(G185)</f>
        <v>3600</v>
      </c>
      <c r="H184" s="202">
        <f t="shared" si="38"/>
        <v>3600</v>
      </c>
      <c r="I184" s="202">
        <f t="shared" si="38"/>
        <v>2700</v>
      </c>
      <c r="J184" s="360">
        <f t="shared" si="32"/>
        <v>75</v>
      </c>
    </row>
    <row r="185" spans="1:10" x14ac:dyDescent="0.25">
      <c r="A185" s="157" t="s">
        <v>47</v>
      </c>
      <c r="B185" s="172" t="s">
        <v>64</v>
      </c>
      <c r="C185" s="172" t="s">
        <v>59</v>
      </c>
      <c r="D185" s="271" t="s">
        <v>40</v>
      </c>
      <c r="E185" s="270" t="s">
        <v>117</v>
      </c>
      <c r="F185" s="172" t="s">
        <v>48</v>
      </c>
      <c r="G185" s="202">
        <f t="shared" si="38"/>
        <v>3600</v>
      </c>
      <c r="H185" s="202">
        <f t="shared" si="38"/>
        <v>3600</v>
      </c>
      <c r="I185" s="202">
        <f t="shared" si="38"/>
        <v>2700</v>
      </c>
      <c r="J185" s="360">
        <f t="shared" si="32"/>
        <v>75</v>
      </c>
    </row>
    <row r="186" spans="1:10" x14ac:dyDescent="0.25">
      <c r="A186" s="157" t="s">
        <v>141</v>
      </c>
      <c r="B186" s="172" t="s">
        <v>64</v>
      </c>
      <c r="C186" s="172" t="s">
        <v>59</v>
      </c>
      <c r="D186" s="271" t="s">
        <v>40</v>
      </c>
      <c r="E186" s="270" t="s">
        <v>117</v>
      </c>
      <c r="F186" s="172" t="s">
        <v>140</v>
      </c>
      <c r="G186" s="202">
        <v>3600</v>
      </c>
      <c r="H186" s="202">
        <v>3600</v>
      </c>
      <c r="I186" s="202">
        <v>2700</v>
      </c>
      <c r="J186" s="360">
        <f t="shared" si="32"/>
        <v>75</v>
      </c>
    </row>
    <row r="187" spans="1:10" ht="24.75" x14ac:dyDescent="0.25">
      <c r="A187" s="310" t="s">
        <v>28</v>
      </c>
      <c r="B187" s="282" t="s">
        <v>64</v>
      </c>
      <c r="C187" s="282" t="s">
        <v>59</v>
      </c>
      <c r="D187" s="282" t="s">
        <v>40</v>
      </c>
      <c r="E187" s="283" t="s">
        <v>207</v>
      </c>
      <c r="F187" s="282" t="s">
        <v>8</v>
      </c>
      <c r="G187" s="235">
        <f>SUM(G188+G190)</f>
        <v>1745028</v>
      </c>
      <c r="H187" s="235">
        <f>SUM(H188+H190)</f>
        <v>1745028</v>
      </c>
      <c r="I187" s="235">
        <f>SUM(I188+I190)</f>
        <v>1142516.1499999999</v>
      </c>
      <c r="J187" s="361">
        <f t="shared" si="32"/>
        <v>65.472654306979592</v>
      </c>
    </row>
    <row r="188" spans="1:10" ht="37.15" customHeight="1" x14ac:dyDescent="0.25">
      <c r="A188" s="273" t="s">
        <v>29</v>
      </c>
      <c r="B188" s="172" t="s">
        <v>64</v>
      </c>
      <c r="C188" s="172" t="s">
        <v>59</v>
      </c>
      <c r="D188" s="172" t="s">
        <v>40</v>
      </c>
      <c r="E188" s="173" t="s">
        <v>207</v>
      </c>
      <c r="F188" s="172" t="s">
        <v>30</v>
      </c>
      <c r="G188" s="202">
        <f>SUM(G189)</f>
        <v>1411147</v>
      </c>
      <c r="H188" s="202">
        <f>SUM(H189)</f>
        <v>1411147</v>
      </c>
      <c r="I188" s="202">
        <f>SUM(I189)</f>
        <v>985863.08</v>
      </c>
      <c r="J188" s="360">
        <f t="shared" si="32"/>
        <v>69.862535937078135</v>
      </c>
    </row>
    <row r="189" spans="1:10" x14ac:dyDescent="0.25">
      <c r="A189" s="157" t="s">
        <v>31</v>
      </c>
      <c r="B189" s="172" t="s">
        <v>64</v>
      </c>
      <c r="C189" s="172" t="s">
        <v>59</v>
      </c>
      <c r="D189" s="172" t="s">
        <v>40</v>
      </c>
      <c r="E189" s="173" t="s">
        <v>207</v>
      </c>
      <c r="F189" s="172" t="s">
        <v>32</v>
      </c>
      <c r="G189" s="202">
        <v>1411147</v>
      </c>
      <c r="H189" s="202">
        <v>1411147</v>
      </c>
      <c r="I189" s="202">
        <v>985863.08</v>
      </c>
      <c r="J189" s="360">
        <f t="shared" si="32"/>
        <v>69.862535937078135</v>
      </c>
    </row>
    <row r="190" spans="1:10" x14ac:dyDescent="0.25">
      <c r="A190" s="273" t="s">
        <v>12</v>
      </c>
      <c r="B190" s="172" t="s">
        <v>64</v>
      </c>
      <c r="C190" s="172" t="s">
        <v>59</v>
      </c>
      <c r="D190" s="172" t="s">
        <v>40</v>
      </c>
      <c r="E190" s="173" t="s">
        <v>207</v>
      </c>
      <c r="F190" s="172" t="s">
        <v>13</v>
      </c>
      <c r="G190" s="202">
        <f>SUM(G191)</f>
        <v>333881</v>
      </c>
      <c r="H190" s="202">
        <f>SUM(H191)</f>
        <v>333881</v>
      </c>
      <c r="I190" s="202">
        <f>SUM(I191)</f>
        <v>156653.07</v>
      </c>
      <c r="J190" s="360">
        <f t="shared" si="32"/>
        <v>46.918833356794785</v>
      </c>
    </row>
    <row r="191" spans="1:10" ht="33.75" x14ac:dyDescent="0.25">
      <c r="A191" s="279" t="s">
        <v>151</v>
      </c>
      <c r="B191" s="172" t="s">
        <v>64</v>
      </c>
      <c r="C191" s="172" t="s">
        <v>59</v>
      </c>
      <c r="D191" s="172" t="s">
        <v>40</v>
      </c>
      <c r="E191" s="173" t="s">
        <v>207</v>
      </c>
      <c r="F191" s="172" t="s">
        <v>15</v>
      </c>
      <c r="G191" s="202">
        <v>333881</v>
      </c>
      <c r="H191" s="202">
        <v>333881</v>
      </c>
      <c r="I191" s="202">
        <v>156653.07</v>
      </c>
      <c r="J191" s="360">
        <f t="shared" si="32"/>
        <v>46.918833356794785</v>
      </c>
    </row>
    <row r="192" spans="1:10" x14ac:dyDescent="0.25">
      <c r="A192" s="279"/>
      <c r="B192" s="172"/>
      <c r="C192" s="172"/>
      <c r="D192" s="172"/>
      <c r="E192" s="173"/>
      <c r="F192" s="172"/>
      <c r="G192" s="202"/>
      <c r="H192" s="202"/>
      <c r="I192" s="202"/>
      <c r="J192" s="360"/>
    </row>
    <row r="193" spans="1:10" ht="23.45" customHeight="1" x14ac:dyDescent="0.25">
      <c r="A193" s="311" t="s">
        <v>68</v>
      </c>
      <c r="B193" s="281">
        <v>927</v>
      </c>
      <c r="C193" s="282" t="s">
        <v>7</v>
      </c>
      <c r="D193" s="283" t="s">
        <v>7</v>
      </c>
      <c r="E193" s="283" t="s">
        <v>114</v>
      </c>
      <c r="F193" s="283" t="s">
        <v>8</v>
      </c>
      <c r="G193" s="235">
        <f>SUM(G194+G253+G265+G298+G348+G367+G404+G248+G343+G423)</f>
        <v>452902207</v>
      </c>
      <c r="H193" s="235">
        <f t="shared" ref="H193" si="39">SUM(H194+H253+H265+H298+H348+H367+H404+H248+H343+H423)</f>
        <v>431215289.39999998</v>
      </c>
      <c r="I193" s="235">
        <f t="shared" ref="I193" si="40">SUM(I194+I253+I265+I298+I348+I367+I404+I248+I343+I423)</f>
        <v>100222539.36999999</v>
      </c>
      <c r="J193" s="361">
        <f t="shared" si="32"/>
        <v>23.241879829783233</v>
      </c>
    </row>
    <row r="194" spans="1:10" ht="15.75" x14ac:dyDescent="0.25">
      <c r="A194" s="300" t="s">
        <v>42</v>
      </c>
      <c r="B194" s="281">
        <v>927</v>
      </c>
      <c r="C194" s="282" t="s">
        <v>22</v>
      </c>
      <c r="D194" s="283" t="s">
        <v>7</v>
      </c>
      <c r="E194" s="283" t="s">
        <v>114</v>
      </c>
      <c r="F194" s="283" t="s">
        <v>8</v>
      </c>
      <c r="G194" s="235">
        <f>SUM(G195+G213+G209)</f>
        <v>33163468.199999999</v>
      </c>
      <c r="H194" s="235">
        <f>SUM(H195+H213+H209)</f>
        <v>33163468.199999999</v>
      </c>
      <c r="I194" s="235">
        <f>SUM(I195+I213+I209)</f>
        <v>22125056.140000001</v>
      </c>
      <c r="J194" s="361">
        <f t="shared" si="32"/>
        <v>66.715145733762554</v>
      </c>
    </row>
    <row r="195" spans="1:10" ht="51.75" x14ac:dyDescent="0.25">
      <c r="A195" s="280" t="s">
        <v>174</v>
      </c>
      <c r="B195" s="286">
        <v>927</v>
      </c>
      <c r="C195" s="276" t="s">
        <v>22</v>
      </c>
      <c r="D195" s="278" t="s">
        <v>40</v>
      </c>
      <c r="E195" s="278" t="s">
        <v>114</v>
      </c>
      <c r="F195" s="277" t="s">
        <v>8</v>
      </c>
      <c r="G195" s="235">
        <f>SUM(G196+G199+G206)</f>
        <v>26724389.199999999</v>
      </c>
      <c r="H195" s="235">
        <f>SUM(H196+H199+H206)</f>
        <v>26724389.199999999</v>
      </c>
      <c r="I195" s="235">
        <f>SUM(I196+I199+I206)</f>
        <v>18433718.420000002</v>
      </c>
      <c r="J195" s="361">
        <f t="shared" si="32"/>
        <v>68.97713651019572</v>
      </c>
    </row>
    <row r="196" spans="1:10" ht="39" x14ac:dyDescent="0.25">
      <c r="A196" s="229" t="s">
        <v>208</v>
      </c>
      <c r="B196" s="286">
        <v>927</v>
      </c>
      <c r="C196" s="276" t="s">
        <v>22</v>
      </c>
      <c r="D196" s="278" t="s">
        <v>40</v>
      </c>
      <c r="E196" s="278" t="s">
        <v>209</v>
      </c>
      <c r="F196" s="276" t="s">
        <v>8</v>
      </c>
      <c r="G196" s="235">
        <f t="shared" ref="G196:I197" si="41">SUM(G197)</f>
        <v>1367293</v>
      </c>
      <c r="H196" s="235">
        <f t="shared" si="41"/>
        <v>1367293</v>
      </c>
      <c r="I196" s="235">
        <f t="shared" si="41"/>
        <v>1094846.73</v>
      </c>
      <c r="J196" s="361">
        <f t="shared" si="32"/>
        <v>80.074038995299475</v>
      </c>
    </row>
    <row r="197" spans="1:10" ht="39.6" customHeight="1" x14ac:dyDescent="0.25">
      <c r="A197" s="273" t="s">
        <v>29</v>
      </c>
      <c r="B197" s="10">
        <v>927</v>
      </c>
      <c r="C197" s="172" t="s">
        <v>22</v>
      </c>
      <c r="D197" s="173" t="s">
        <v>40</v>
      </c>
      <c r="E197" s="270" t="s">
        <v>209</v>
      </c>
      <c r="F197" s="172" t="s">
        <v>30</v>
      </c>
      <c r="G197" s="202">
        <f t="shared" si="41"/>
        <v>1367293</v>
      </c>
      <c r="H197" s="202">
        <f t="shared" si="41"/>
        <v>1367293</v>
      </c>
      <c r="I197" s="202">
        <f t="shared" si="41"/>
        <v>1094846.73</v>
      </c>
      <c r="J197" s="360">
        <f t="shared" si="32"/>
        <v>80.074038995299475</v>
      </c>
    </row>
    <row r="198" spans="1:10" x14ac:dyDescent="0.25">
      <c r="A198" s="157" t="s">
        <v>31</v>
      </c>
      <c r="B198" s="10">
        <v>927</v>
      </c>
      <c r="C198" s="172" t="s">
        <v>22</v>
      </c>
      <c r="D198" s="173" t="s">
        <v>40</v>
      </c>
      <c r="E198" s="270" t="s">
        <v>209</v>
      </c>
      <c r="F198" s="172" t="s">
        <v>32</v>
      </c>
      <c r="G198" s="202">
        <v>1367293</v>
      </c>
      <c r="H198" s="202">
        <v>1367293</v>
      </c>
      <c r="I198" s="202">
        <v>1094846.73</v>
      </c>
      <c r="J198" s="360">
        <f t="shared" si="32"/>
        <v>80.074038995299475</v>
      </c>
    </row>
    <row r="199" spans="1:10" ht="26.25" x14ac:dyDescent="0.25">
      <c r="A199" s="229" t="s">
        <v>28</v>
      </c>
      <c r="B199" s="286">
        <v>927</v>
      </c>
      <c r="C199" s="276" t="s">
        <v>22</v>
      </c>
      <c r="D199" s="278" t="s">
        <v>40</v>
      </c>
      <c r="E199" s="278" t="s">
        <v>210</v>
      </c>
      <c r="F199" s="277" t="s">
        <v>8</v>
      </c>
      <c r="G199" s="235">
        <f>SUM(G200+G202+G204)</f>
        <v>25339356.199999999</v>
      </c>
      <c r="H199" s="235">
        <f>SUM(H200+H202+H204)</f>
        <v>25339356.199999999</v>
      </c>
      <c r="I199" s="235">
        <f>SUM(I200+I202+I204)</f>
        <v>17338871.690000001</v>
      </c>
      <c r="J199" s="361">
        <f t="shared" si="32"/>
        <v>68.426646490726554</v>
      </c>
    </row>
    <row r="200" spans="1:10" ht="40.15" customHeight="1" x14ac:dyDescent="0.25">
      <c r="A200" s="273" t="s">
        <v>29</v>
      </c>
      <c r="B200" s="10">
        <v>927</v>
      </c>
      <c r="C200" s="172" t="s">
        <v>22</v>
      </c>
      <c r="D200" s="173" t="s">
        <v>40</v>
      </c>
      <c r="E200" s="270" t="s">
        <v>210</v>
      </c>
      <c r="F200" s="172" t="s">
        <v>30</v>
      </c>
      <c r="G200" s="202">
        <f>SUM(G201)</f>
        <v>19916266</v>
      </c>
      <c r="H200" s="202">
        <f>SUM(H201)</f>
        <v>19916266</v>
      </c>
      <c r="I200" s="202">
        <f>SUM(I201)</f>
        <v>13736211.92</v>
      </c>
      <c r="J200" s="360">
        <f t="shared" si="32"/>
        <v>68.969815526665485</v>
      </c>
    </row>
    <row r="201" spans="1:10" x14ac:dyDescent="0.25">
      <c r="A201" s="157" t="s">
        <v>31</v>
      </c>
      <c r="B201" s="10">
        <v>927</v>
      </c>
      <c r="C201" s="172" t="s">
        <v>22</v>
      </c>
      <c r="D201" s="173" t="s">
        <v>40</v>
      </c>
      <c r="E201" s="270" t="s">
        <v>210</v>
      </c>
      <c r="F201" s="172" t="s">
        <v>32</v>
      </c>
      <c r="G201" s="202">
        <v>19916266</v>
      </c>
      <c r="H201" s="202">
        <v>19916266</v>
      </c>
      <c r="I201" s="202">
        <v>13736211.92</v>
      </c>
      <c r="J201" s="360">
        <f t="shared" si="32"/>
        <v>68.969815526665485</v>
      </c>
    </row>
    <row r="202" spans="1:10" x14ac:dyDescent="0.25">
      <c r="A202" s="273" t="s">
        <v>12</v>
      </c>
      <c r="B202" s="10">
        <v>927</v>
      </c>
      <c r="C202" s="172" t="s">
        <v>22</v>
      </c>
      <c r="D202" s="173" t="s">
        <v>40</v>
      </c>
      <c r="E202" s="270" t="s">
        <v>210</v>
      </c>
      <c r="F202" s="172" t="s">
        <v>13</v>
      </c>
      <c r="G202" s="202">
        <f>SUM(G203)</f>
        <v>4942090.2</v>
      </c>
      <c r="H202" s="202">
        <f>SUM(H203)</f>
        <v>4942090.2</v>
      </c>
      <c r="I202" s="202">
        <f>SUM(I203)</f>
        <v>3258701.43</v>
      </c>
      <c r="J202" s="360">
        <f t="shared" si="32"/>
        <v>65.93771659610745</v>
      </c>
    </row>
    <row r="203" spans="1:10" ht="33.75" x14ac:dyDescent="0.25">
      <c r="A203" s="279" t="s">
        <v>151</v>
      </c>
      <c r="B203" s="10">
        <v>927</v>
      </c>
      <c r="C203" s="172" t="s">
        <v>22</v>
      </c>
      <c r="D203" s="173" t="s">
        <v>40</v>
      </c>
      <c r="E203" s="270" t="s">
        <v>210</v>
      </c>
      <c r="F203" s="172" t="s">
        <v>15</v>
      </c>
      <c r="G203" s="202">
        <v>4942090.2</v>
      </c>
      <c r="H203" s="202">
        <v>4942090.2</v>
      </c>
      <c r="I203" s="202">
        <v>3258701.43</v>
      </c>
      <c r="J203" s="360">
        <f t="shared" si="32"/>
        <v>65.93771659610745</v>
      </c>
    </row>
    <row r="204" spans="1:10" x14ac:dyDescent="0.25">
      <c r="A204" s="273" t="s">
        <v>35</v>
      </c>
      <c r="B204" s="10">
        <v>927</v>
      </c>
      <c r="C204" s="172" t="s">
        <v>22</v>
      </c>
      <c r="D204" s="173" t="s">
        <v>40</v>
      </c>
      <c r="E204" s="270" t="s">
        <v>210</v>
      </c>
      <c r="F204" s="172" t="s">
        <v>36</v>
      </c>
      <c r="G204" s="202">
        <f>SUM(G205)</f>
        <v>481000</v>
      </c>
      <c r="H204" s="202">
        <f>SUM(H205)</f>
        <v>481000</v>
      </c>
      <c r="I204" s="202">
        <f>SUM(I205)</f>
        <v>343958.34</v>
      </c>
      <c r="J204" s="360">
        <f t="shared" si="32"/>
        <v>71.509010395010392</v>
      </c>
    </row>
    <row r="205" spans="1:10" x14ac:dyDescent="0.25">
      <c r="A205" s="157" t="s">
        <v>138</v>
      </c>
      <c r="B205" s="10">
        <v>927</v>
      </c>
      <c r="C205" s="172" t="s">
        <v>22</v>
      </c>
      <c r="D205" s="173" t="s">
        <v>40</v>
      </c>
      <c r="E205" s="270" t="s">
        <v>210</v>
      </c>
      <c r="F205" s="172" t="s">
        <v>137</v>
      </c>
      <c r="G205" s="202">
        <v>481000</v>
      </c>
      <c r="H205" s="202">
        <v>481000</v>
      </c>
      <c r="I205" s="202">
        <v>343958.34</v>
      </c>
      <c r="J205" s="360">
        <f t="shared" si="32"/>
        <v>71.509010395010392</v>
      </c>
    </row>
    <row r="206" spans="1:10" ht="64.5" x14ac:dyDescent="0.25">
      <c r="A206" s="229" t="s">
        <v>280</v>
      </c>
      <c r="B206" s="286">
        <v>927</v>
      </c>
      <c r="C206" s="276" t="s">
        <v>22</v>
      </c>
      <c r="D206" s="278" t="s">
        <v>40</v>
      </c>
      <c r="E206" s="278" t="s">
        <v>281</v>
      </c>
      <c r="F206" s="277" t="s">
        <v>8</v>
      </c>
      <c r="G206" s="235">
        <f t="shared" ref="G206:I207" si="42">SUM(G207)</f>
        <v>17740</v>
      </c>
      <c r="H206" s="235">
        <f t="shared" si="42"/>
        <v>17740</v>
      </c>
      <c r="I206" s="235">
        <f t="shared" si="42"/>
        <v>0</v>
      </c>
      <c r="J206" s="360">
        <f t="shared" si="32"/>
        <v>0</v>
      </c>
    </row>
    <row r="207" spans="1:10" ht="46.5" customHeight="1" x14ac:dyDescent="0.25">
      <c r="A207" s="273" t="s">
        <v>29</v>
      </c>
      <c r="B207" s="10">
        <v>927</v>
      </c>
      <c r="C207" s="172" t="s">
        <v>22</v>
      </c>
      <c r="D207" s="173" t="s">
        <v>40</v>
      </c>
      <c r="E207" s="270" t="s">
        <v>281</v>
      </c>
      <c r="F207" s="172" t="s">
        <v>30</v>
      </c>
      <c r="G207" s="202">
        <f t="shared" si="42"/>
        <v>17740</v>
      </c>
      <c r="H207" s="202">
        <f t="shared" si="42"/>
        <v>17740</v>
      </c>
      <c r="I207" s="202">
        <f t="shared" si="42"/>
        <v>0</v>
      </c>
      <c r="J207" s="360">
        <f t="shared" si="32"/>
        <v>0</v>
      </c>
    </row>
    <row r="208" spans="1:10" x14ac:dyDescent="0.25">
      <c r="A208" s="157" t="s">
        <v>31</v>
      </c>
      <c r="B208" s="10">
        <v>927</v>
      </c>
      <c r="C208" s="172" t="s">
        <v>22</v>
      </c>
      <c r="D208" s="173" t="s">
        <v>40</v>
      </c>
      <c r="E208" s="270" t="s">
        <v>281</v>
      </c>
      <c r="F208" s="172" t="s">
        <v>32</v>
      </c>
      <c r="G208" s="202">
        <v>17740</v>
      </c>
      <c r="H208" s="202">
        <v>17740</v>
      </c>
      <c r="I208" s="202"/>
      <c r="J208" s="360">
        <f t="shared" si="32"/>
        <v>0</v>
      </c>
    </row>
    <row r="209" spans="1:10" x14ac:dyDescent="0.25">
      <c r="A209" s="312" t="s">
        <v>237</v>
      </c>
      <c r="B209" s="286">
        <v>927</v>
      </c>
      <c r="C209" s="276" t="s">
        <v>22</v>
      </c>
      <c r="D209" s="278" t="s">
        <v>56</v>
      </c>
      <c r="E209" s="278" t="s">
        <v>114</v>
      </c>
      <c r="F209" s="277" t="s">
        <v>8</v>
      </c>
      <c r="G209" s="235">
        <f t="shared" ref="G209:I211" si="43">SUM(G210)</f>
        <v>13280</v>
      </c>
      <c r="H209" s="235">
        <f t="shared" si="43"/>
        <v>13280</v>
      </c>
      <c r="I209" s="235">
        <f t="shared" si="43"/>
        <v>0</v>
      </c>
      <c r="J209" s="360">
        <f t="shared" si="32"/>
        <v>0</v>
      </c>
    </row>
    <row r="210" spans="1:10" ht="51.75" x14ac:dyDescent="0.25">
      <c r="A210" s="229" t="s">
        <v>361</v>
      </c>
      <c r="B210" s="286">
        <v>927</v>
      </c>
      <c r="C210" s="276" t="s">
        <v>22</v>
      </c>
      <c r="D210" s="278" t="s">
        <v>56</v>
      </c>
      <c r="E210" s="278" t="s">
        <v>238</v>
      </c>
      <c r="F210" s="277" t="s">
        <v>8</v>
      </c>
      <c r="G210" s="235">
        <f t="shared" si="43"/>
        <v>13280</v>
      </c>
      <c r="H210" s="235">
        <f t="shared" si="43"/>
        <v>13280</v>
      </c>
      <c r="I210" s="235">
        <f t="shared" si="43"/>
        <v>0</v>
      </c>
      <c r="J210" s="360">
        <f t="shared" si="32"/>
        <v>0</v>
      </c>
    </row>
    <row r="211" spans="1:10" x14ac:dyDescent="0.25">
      <c r="A211" s="273" t="s">
        <v>12</v>
      </c>
      <c r="B211" s="10">
        <v>927</v>
      </c>
      <c r="C211" s="172" t="s">
        <v>22</v>
      </c>
      <c r="D211" s="173" t="s">
        <v>56</v>
      </c>
      <c r="E211" s="173" t="s">
        <v>238</v>
      </c>
      <c r="F211" s="172" t="s">
        <v>13</v>
      </c>
      <c r="G211" s="202">
        <f t="shared" si="43"/>
        <v>13280</v>
      </c>
      <c r="H211" s="202">
        <f t="shared" si="43"/>
        <v>13280</v>
      </c>
      <c r="I211" s="202">
        <f t="shared" si="43"/>
        <v>0</v>
      </c>
      <c r="J211" s="360">
        <f t="shared" si="32"/>
        <v>0</v>
      </c>
    </row>
    <row r="212" spans="1:10" ht="33.75" x14ac:dyDescent="0.25">
      <c r="A212" s="279" t="s">
        <v>151</v>
      </c>
      <c r="B212" s="10">
        <v>927</v>
      </c>
      <c r="C212" s="172" t="s">
        <v>22</v>
      </c>
      <c r="D212" s="173" t="s">
        <v>56</v>
      </c>
      <c r="E212" s="173" t="s">
        <v>238</v>
      </c>
      <c r="F212" s="172" t="s">
        <v>15</v>
      </c>
      <c r="G212" s="202">
        <v>13280</v>
      </c>
      <c r="H212" s="202">
        <v>13280</v>
      </c>
      <c r="I212" s="202"/>
      <c r="J212" s="360">
        <f t="shared" si="32"/>
        <v>0</v>
      </c>
    </row>
    <row r="213" spans="1:10" x14ac:dyDescent="0.25">
      <c r="A213" s="312" t="s">
        <v>45</v>
      </c>
      <c r="B213" s="286">
        <v>927</v>
      </c>
      <c r="C213" s="276" t="s">
        <v>22</v>
      </c>
      <c r="D213" s="278">
        <v>13</v>
      </c>
      <c r="E213" s="278" t="s">
        <v>114</v>
      </c>
      <c r="F213" s="277" t="s">
        <v>8</v>
      </c>
      <c r="G213" s="235">
        <f>SUM(G214+G221+G224+G229+G242+G239+G232+G245+G235)</f>
        <v>6425799</v>
      </c>
      <c r="H213" s="235">
        <f t="shared" ref="H213:I213" si="44">SUM(H214+H221+H224+H229+H242+H239+H232+H245+H235)</f>
        <v>6425799</v>
      </c>
      <c r="I213" s="235">
        <f t="shared" si="44"/>
        <v>3691337.72</v>
      </c>
      <c r="J213" s="361">
        <f t="shared" si="32"/>
        <v>57.445583343020843</v>
      </c>
    </row>
    <row r="214" spans="1:10" ht="77.25" x14ac:dyDescent="0.25">
      <c r="A214" s="229" t="s">
        <v>363</v>
      </c>
      <c r="B214" s="286">
        <v>927</v>
      </c>
      <c r="C214" s="276" t="s">
        <v>22</v>
      </c>
      <c r="D214" s="277" t="s">
        <v>46</v>
      </c>
      <c r="E214" s="278" t="s">
        <v>118</v>
      </c>
      <c r="F214" s="277" t="s">
        <v>8</v>
      </c>
      <c r="G214" s="235">
        <f>SUM(G215+G217+G219)</f>
        <v>434452</v>
      </c>
      <c r="H214" s="235">
        <f>SUM(H215+H217+H219)</f>
        <v>434452</v>
      </c>
      <c r="I214" s="235">
        <f>SUM(I215+I217+I219)</f>
        <v>163129.57</v>
      </c>
      <c r="J214" s="361">
        <f t="shared" ref="J214:J274" si="45">SUM(I214/H214*100)</f>
        <v>37.548352867520464</v>
      </c>
    </row>
    <row r="215" spans="1:10" ht="40.9" customHeight="1" x14ac:dyDescent="0.25">
      <c r="A215" s="273" t="s">
        <v>29</v>
      </c>
      <c r="B215" s="10">
        <v>927</v>
      </c>
      <c r="C215" s="172" t="s">
        <v>22</v>
      </c>
      <c r="D215" s="269" t="s">
        <v>46</v>
      </c>
      <c r="E215" s="173" t="s">
        <v>118</v>
      </c>
      <c r="F215" s="172" t="s">
        <v>30</v>
      </c>
      <c r="G215" s="202">
        <f>SUM(G216)</f>
        <v>254125</v>
      </c>
      <c r="H215" s="202">
        <f>SUM(H216)</f>
        <v>254125</v>
      </c>
      <c r="I215" s="202">
        <f>SUM(I216)</f>
        <v>156986.5</v>
      </c>
      <c r="J215" s="360">
        <f t="shared" si="45"/>
        <v>61.775307427447125</v>
      </c>
    </row>
    <row r="216" spans="1:10" x14ac:dyDescent="0.25">
      <c r="A216" s="157" t="s">
        <v>31</v>
      </c>
      <c r="B216" s="10">
        <v>927</v>
      </c>
      <c r="C216" s="172" t="s">
        <v>22</v>
      </c>
      <c r="D216" s="269" t="s">
        <v>46</v>
      </c>
      <c r="E216" s="173" t="s">
        <v>118</v>
      </c>
      <c r="F216" s="172" t="s">
        <v>32</v>
      </c>
      <c r="G216" s="202">
        <v>254125</v>
      </c>
      <c r="H216" s="202">
        <v>254125</v>
      </c>
      <c r="I216" s="202">
        <v>156986.5</v>
      </c>
      <c r="J216" s="360">
        <f t="shared" si="45"/>
        <v>61.775307427447125</v>
      </c>
    </row>
    <row r="217" spans="1:10" x14ac:dyDescent="0.25">
      <c r="A217" s="157" t="s">
        <v>12</v>
      </c>
      <c r="B217" s="10">
        <v>927</v>
      </c>
      <c r="C217" s="172" t="s">
        <v>22</v>
      </c>
      <c r="D217" s="269" t="s">
        <v>46</v>
      </c>
      <c r="E217" s="173" t="s">
        <v>118</v>
      </c>
      <c r="F217" s="172" t="s">
        <v>13</v>
      </c>
      <c r="G217" s="202">
        <f>SUM(G218)</f>
        <v>179927</v>
      </c>
      <c r="H217" s="202">
        <f>SUM(H218)</f>
        <v>179927</v>
      </c>
      <c r="I217" s="202">
        <f>SUM(I218)</f>
        <v>5743.07</v>
      </c>
      <c r="J217" s="360">
        <f t="shared" si="45"/>
        <v>3.1918889327338307</v>
      </c>
    </row>
    <row r="218" spans="1:10" ht="33.75" x14ac:dyDescent="0.25">
      <c r="A218" s="279" t="s">
        <v>151</v>
      </c>
      <c r="B218" s="10">
        <v>927</v>
      </c>
      <c r="C218" s="172" t="s">
        <v>22</v>
      </c>
      <c r="D218" s="269" t="s">
        <v>46</v>
      </c>
      <c r="E218" s="173" t="s">
        <v>118</v>
      </c>
      <c r="F218" s="172" t="s">
        <v>15</v>
      </c>
      <c r="G218" s="202">
        <v>179927</v>
      </c>
      <c r="H218" s="202">
        <v>179927</v>
      </c>
      <c r="I218" s="202">
        <v>5743.07</v>
      </c>
      <c r="J218" s="360">
        <f t="shared" si="45"/>
        <v>3.1918889327338307</v>
      </c>
    </row>
    <row r="219" spans="1:10" x14ac:dyDescent="0.25">
      <c r="A219" s="157" t="s">
        <v>47</v>
      </c>
      <c r="B219" s="10">
        <v>927</v>
      </c>
      <c r="C219" s="172" t="s">
        <v>22</v>
      </c>
      <c r="D219" s="269" t="s">
        <v>46</v>
      </c>
      <c r="E219" s="173" t="s">
        <v>118</v>
      </c>
      <c r="F219" s="172" t="s">
        <v>48</v>
      </c>
      <c r="G219" s="202">
        <f>SUM(G220)</f>
        <v>400</v>
      </c>
      <c r="H219" s="202">
        <f>SUM(H220)</f>
        <v>400</v>
      </c>
      <c r="I219" s="202">
        <f>SUM(I220)</f>
        <v>400</v>
      </c>
      <c r="J219" s="360">
        <f t="shared" si="45"/>
        <v>100</v>
      </c>
    </row>
    <row r="220" spans="1:10" x14ac:dyDescent="0.25">
      <c r="A220" s="157" t="s">
        <v>141</v>
      </c>
      <c r="B220" s="10">
        <v>927</v>
      </c>
      <c r="C220" s="172" t="s">
        <v>22</v>
      </c>
      <c r="D220" s="269" t="s">
        <v>46</v>
      </c>
      <c r="E220" s="173" t="s">
        <v>118</v>
      </c>
      <c r="F220" s="172" t="s">
        <v>140</v>
      </c>
      <c r="G220" s="202">
        <v>400</v>
      </c>
      <c r="H220" s="202">
        <v>400</v>
      </c>
      <c r="I220" s="202">
        <v>400</v>
      </c>
      <c r="J220" s="360">
        <f t="shared" si="45"/>
        <v>100</v>
      </c>
    </row>
    <row r="221" spans="1:10" ht="26.25" x14ac:dyDescent="0.25">
      <c r="A221" s="229" t="s">
        <v>211</v>
      </c>
      <c r="B221" s="281">
        <v>927</v>
      </c>
      <c r="C221" s="282" t="s">
        <v>22</v>
      </c>
      <c r="D221" s="292" t="s">
        <v>46</v>
      </c>
      <c r="E221" s="283" t="s">
        <v>212</v>
      </c>
      <c r="F221" s="292" t="s">
        <v>8</v>
      </c>
      <c r="G221" s="235">
        <f t="shared" ref="G221:I222" si="46">SUM(G222)</f>
        <v>4083694</v>
      </c>
      <c r="H221" s="235">
        <f t="shared" si="46"/>
        <v>4083694</v>
      </c>
      <c r="I221" s="235">
        <f t="shared" si="46"/>
        <v>2806512.2</v>
      </c>
      <c r="J221" s="361">
        <f t="shared" si="45"/>
        <v>68.724840793653982</v>
      </c>
    </row>
    <row r="222" spans="1:10" ht="23.25" x14ac:dyDescent="0.25">
      <c r="A222" s="157" t="s">
        <v>16</v>
      </c>
      <c r="B222" s="10">
        <v>927</v>
      </c>
      <c r="C222" s="172" t="s">
        <v>22</v>
      </c>
      <c r="D222" s="269" t="s">
        <v>46</v>
      </c>
      <c r="E222" s="270" t="s">
        <v>212</v>
      </c>
      <c r="F222" s="172" t="s">
        <v>17</v>
      </c>
      <c r="G222" s="202">
        <f t="shared" si="46"/>
        <v>4083694</v>
      </c>
      <c r="H222" s="202">
        <f t="shared" si="46"/>
        <v>4083694</v>
      </c>
      <c r="I222" s="202">
        <f t="shared" si="46"/>
        <v>2806512.2</v>
      </c>
      <c r="J222" s="360">
        <f t="shared" si="45"/>
        <v>68.724840793653982</v>
      </c>
    </row>
    <row r="223" spans="1:10" x14ac:dyDescent="0.25">
      <c r="A223" s="268" t="s">
        <v>147</v>
      </c>
      <c r="B223" s="10">
        <v>927</v>
      </c>
      <c r="C223" s="172" t="s">
        <v>22</v>
      </c>
      <c r="D223" s="269" t="s">
        <v>46</v>
      </c>
      <c r="E223" s="270" t="s">
        <v>212</v>
      </c>
      <c r="F223" s="172" t="s">
        <v>146</v>
      </c>
      <c r="G223" s="202">
        <v>4083694</v>
      </c>
      <c r="H223" s="202">
        <v>4083694</v>
      </c>
      <c r="I223" s="202">
        <v>2806512.2</v>
      </c>
      <c r="J223" s="360">
        <f t="shared" si="45"/>
        <v>68.724840793653982</v>
      </c>
    </row>
    <row r="224" spans="1:10" ht="26.25" x14ac:dyDescent="0.25">
      <c r="A224" s="258" t="s">
        <v>214</v>
      </c>
      <c r="B224" s="286">
        <v>927</v>
      </c>
      <c r="C224" s="276" t="s">
        <v>22</v>
      </c>
      <c r="D224" s="277" t="s">
        <v>46</v>
      </c>
      <c r="E224" s="283" t="s">
        <v>215</v>
      </c>
      <c r="F224" s="277" t="s">
        <v>8</v>
      </c>
      <c r="G224" s="235">
        <f>SUM(G225+G227)</f>
        <v>847087</v>
      </c>
      <c r="H224" s="235">
        <f>SUM(H225+H227)</f>
        <v>847087</v>
      </c>
      <c r="I224" s="235">
        <f>SUM(I225+I227)</f>
        <v>314695.95</v>
      </c>
      <c r="J224" s="361">
        <f t="shared" si="45"/>
        <v>37.150369442572014</v>
      </c>
    </row>
    <row r="225" spans="1:10" x14ac:dyDescent="0.25">
      <c r="A225" s="157" t="s">
        <v>12</v>
      </c>
      <c r="B225" s="10">
        <v>927</v>
      </c>
      <c r="C225" s="172" t="s">
        <v>22</v>
      </c>
      <c r="D225" s="269" t="s">
        <v>46</v>
      </c>
      <c r="E225" s="270" t="s">
        <v>215</v>
      </c>
      <c r="F225" s="172" t="s">
        <v>13</v>
      </c>
      <c r="G225" s="202">
        <f>SUM(G226)</f>
        <v>847087</v>
      </c>
      <c r="H225" s="202">
        <f>SUM(H226)</f>
        <v>847087</v>
      </c>
      <c r="I225" s="202">
        <f>SUM(I226)</f>
        <v>314695.95</v>
      </c>
      <c r="J225" s="360">
        <f t="shared" si="45"/>
        <v>37.150369442572014</v>
      </c>
    </row>
    <row r="226" spans="1:10" ht="33.75" x14ac:dyDescent="0.25">
      <c r="A226" s="279" t="s">
        <v>151</v>
      </c>
      <c r="B226" s="10">
        <v>927</v>
      </c>
      <c r="C226" s="172" t="s">
        <v>22</v>
      </c>
      <c r="D226" s="269" t="s">
        <v>46</v>
      </c>
      <c r="E226" s="270" t="s">
        <v>215</v>
      </c>
      <c r="F226" s="172" t="s">
        <v>15</v>
      </c>
      <c r="G226" s="202">
        <v>847087</v>
      </c>
      <c r="H226" s="202">
        <v>847087</v>
      </c>
      <c r="I226" s="202">
        <v>314695.95</v>
      </c>
      <c r="J226" s="360">
        <f t="shared" si="45"/>
        <v>37.150369442572014</v>
      </c>
    </row>
    <row r="227" spans="1:10" x14ac:dyDescent="0.25">
      <c r="A227" s="273" t="s">
        <v>35</v>
      </c>
      <c r="B227" s="10">
        <v>927</v>
      </c>
      <c r="C227" s="172" t="s">
        <v>22</v>
      </c>
      <c r="D227" s="269" t="s">
        <v>46</v>
      </c>
      <c r="E227" s="270" t="s">
        <v>215</v>
      </c>
      <c r="F227" s="172" t="s">
        <v>36</v>
      </c>
      <c r="G227" s="202">
        <f t="shared" ref="G227:I230" si="47">SUM(G228)</f>
        <v>0</v>
      </c>
      <c r="H227" s="202">
        <f t="shared" si="47"/>
        <v>0</v>
      </c>
      <c r="I227" s="202">
        <f t="shared" ref="I227:I228" si="48">SUM(G227+H227)</f>
        <v>0</v>
      </c>
      <c r="J227" s="360">
        <v>0</v>
      </c>
    </row>
    <row r="228" spans="1:10" x14ac:dyDescent="0.25">
      <c r="A228" s="157" t="s">
        <v>138</v>
      </c>
      <c r="B228" s="10">
        <v>927</v>
      </c>
      <c r="C228" s="172" t="s">
        <v>22</v>
      </c>
      <c r="D228" s="269" t="s">
        <v>46</v>
      </c>
      <c r="E228" s="270" t="s">
        <v>215</v>
      </c>
      <c r="F228" s="172" t="s">
        <v>137</v>
      </c>
      <c r="G228" s="202"/>
      <c r="H228" s="202"/>
      <c r="I228" s="202">
        <f t="shared" si="48"/>
        <v>0</v>
      </c>
      <c r="J228" s="360">
        <v>0</v>
      </c>
    </row>
    <row r="229" spans="1:10" x14ac:dyDescent="0.25">
      <c r="A229" s="313" t="s">
        <v>217</v>
      </c>
      <c r="B229" s="286">
        <v>927</v>
      </c>
      <c r="C229" s="276" t="s">
        <v>22</v>
      </c>
      <c r="D229" s="277" t="s">
        <v>46</v>
      </c>
      <c r="E229" s="283" t="s">
        <v>216</v>
      </c>
      <c r="F229" s="277" t="s">
        <v>8</v>
      </c>
      <c r="G229" s="235">
        <f t="shared" si="47"/>
        <v>70000</v>
      </c>
      <c r="H229" s="235">
        <f t="shared" si="47"/>
        <v>70000</v>
      </c>
      <c r="I229" s="235">
        <f t="shared" si="47"/>
        <v>70000</v>
      </c>
      <c r="J229" s="361">
        <f t="shared" si="45"/>
        <v>100</v>
      </c>
    </row>
    <row r="230" spans="1:10" x14ac:dyDescent="0.25">
      <c r="A230" s="273" t="s">
        <v>35</v>
      </c>
      <c r="B230" s="10">
        <v>927</v>
      </c>
      <c r="C230" s="172" t="s">
        <v>22</v>
      </c>
      <c r="D230" s="269" t="s">
        <v>46</v>
      </c>
      <c r="E230" s="270" t="s">
        <v>216</v>
      </c>
      <c r="F230" s="172" t="s">
        <v>36</v>
      </c>
      <c r="G230" s="202">
        <f t="shared" si="47"/>
        <v>70000</v>
      </c>
      <c r="H230" s="202">
        <f t="shared" si="47"/>
        <v>70000</v>
      </c>
      <c r="I230" s="202">
        <f t="shared" si="47"/>
        <v>70000</v>
      </c>
      <c r="J230" s="360">
        <f t="shared" si="45"/>
        <v>100</v>
      </c>
    </row>
    <row r="231" spans="1:10" x14ac:dyDescent="0.25">
      <c r="A231" s="157" t="s">
        <v>138</v>
      </c>
      <c r="B231" s="10">
        <v>927</v>
      </c>
      <c r="C231" s="172" t="s">
        <v>22</v>
      </c>
      <c r="D231" s="269" t="s">
        <v>46</v>
      </c>
      <c r="E231" s="270" t="s">
        <v>216</v>
      </c>
      <c r="F231" s="172" t="s">
        <v>137</v>
      </c>
      <c r="G231" s="202">
        <v>70000</v>
      </c>
      <c r="H231" s="202">
        <v>70000</v>
      </c>
      <c r="I231" s="202">
        <v>70000</v>
      </c>
      <c r="J231" s="360">
        <f t="shared" si="45"/>
        <v>100</v>
      </c>
    </row>
    <row r="232" spans="1:10" x14ac:dyDescent="0.25">
      <c r="A232" s="348" t="s">
        <v>388</v>
      </c>
      <c r="B232" s="286">
        <v>927</v>
      </c>
      <c r="C232" s="276" t="s">
        <v>22</v>
      </c>
      <c r="D232" s="277" t="s">
        <v>46</v>
      </c>
      <c r="E232" s="283" t="s">
        <v>387</v>
      </c>
      <c r="F232" s="277" t="s">
        <v>8</v>
      </c>
      <c r="G232" s="235">
        <f t="shared" ref="G232:I233" si="49">SUM(G233)</f>
        <v>548566</v>
      </c>
      <c r="H232" s="235">
        <f t="shared" si="49"/>
        <v>548566</v>
      </c>
      <c r="I232" s="235">
        <f t="shared" si="49"/>
        <v>0</v>
      </c>
      <c r="J232" s="360">
        <f t="shared" si="45"/>
        <v>0</v>
      </c>
    </row>
    <row r="233" spans="1:10" x14ac:dyDescent="0.25">
      <c r="A233" s="157" t="s">
        <v>12</v>
      </c>
      <c r="B233" s="10">
        <v>927</v>
      </c>
      <c r="C233" s="172" t="s">
        <v>22</v>
      </c>
      <c r="D233" s="269" t="s">
        <v>46</v>
      </c>
      <c r="E233" s="270" t="s">
        <v>387</v>
      </c>
      <c r="F233" s="172" t="s">
        <v>13</v>
      </c>
      <c r="G233" s="202">
        <f t="shared" si="49"/>
        <v>548566</v>
      </c>
      <c r="H233" s="202">
        <f t="shared" si="49"/>
        <v>548566</v>
      </c>
      <c r="I233" s="202">
        <f t="shared" si="49"/>
        <v>0</v>
      </c>
      <c r="J233" s="360">
        <f t="shared" si="45"/>
        <v>0</v>
      </c>
    </row>
    <row r="234" spans="1:10" ht="33.75" x14ac:dyDescent="0.25">
      <c r="A234" s="279" t="s">
        <v>151</v>
      </c>
      <c r="B234" s="10">
        <v>927</v>
      </c>
      <c r="C234" s="172" t="s">
        <v>22</v>
      </c>
      <c r="D234" s="269" t="s">
        <v>46</v>
      </c>
      <c r="E234" s="270" t="s">
        <v>387</v>
      </c>
      <c r="F234" s="172" t="s">
        <v>15</v>
      </c>
      <c r="G234" s="202">
        <v>548566</v>
      </c>
      <c r="H234" s="202">
        <v>548566</v>
      </c>
      <c r="I234" s="202"/>
      <c r="J234" s="360">
        <f t="shared" si="45"/>
        <v>0</v>
      </c>
    </row>
    <row r="235" spans="1:10" ht="39" x14ac:dyDescent="0.25">
      <c r="A235" s="258" t="s">
        <v>400</v>
      </c>
      <c r="B235" s="286">
        <v>927</v>
      </c>
      <c r="C235" s="276" t="s">
        <v>22</v>
      </c>
      <c r="D235" s="277" t="s">
        <v>46</v>
      </c>
      <c r="E235" s="283" t="s">
        <v>401</v>
      </c>
      <c r="F235" s="277" t="s">
        <v>8</v>
      </c>
      <c r="G235" s="235">
        <f>SUM(G236)</f>
        <v>80000</v>
      </c>
      <c r="H235" s="235">
        <f t="shared" ref="H235:I235" si="50">SUM(H236)</f>
        <v>80000</v>
      </c>
      <c r="I235" s="235">
        <f t="shared" si="50"/>
        <v>80000</v>
      </c>
      <c r="J235" s="361">
        <f t="shared" si="45"/>
        <v>100</v>
      </c>
    </row>
    <row r="236" spans="1:10" x14ac:dyDescent="0.25">
      <c r="A236" s="273" t="s">
        <v>35</v>
      </c>
      <c r="B236" s="10">
        <v>927</v>
      </c>
      <c r="C236" s="172" t="s">
        <v>22</v>
      </c>
      <c r="D236" s="269" t="s">
        <v>46</v>
      </c>
      <c r="E236" s="270" t="s">
        <v>401</v>
      </c>
      <c r="F236" s="172" t="s">
        <v>36</v>
      </c>
      <c r="G236" s="202">
        <f>SUM(G237:G238)</f>
        <v>80000</v>
      </c>
      <c r="H236" s="202">
        <f t="shared" ref="H236:I236" si="51">SUM(H237:H238)</f>
        <v>80000</v>
      </c>
      <c r="I236" s="202">
        <f t="shared" si="51"/>
        <v>80000</v>
      </c>
      <c r="J236" s="360">
        <f t="shared" si="45"/>
        <v>100</v>
      </c>
    </row>
    <row r="237" spans="1:10" x14ac:dyDescent="0.25">
      <c r="A237" s="279" t="s">
        <v>402</v>
      </c>
      <c r="B237" s="10">
        <v>927</v>
      </c>
      <c r="C237" s="172" t="s">
        <v>22</v>
      </c>
      <c r="D237" s="269" t="s">
        <v>46</v>
      </c>
      <c r="E237" s="270" t="s">
        <v>401</v>
      </c>
      <c r="F237" s="172" t="s">
        <v>403</v>
      </c>
      <c r="G237" s="202">
        <v>30000</v>
      </c>
      <c r="H237" s="202">
        <v>30000</v>
      </c>
      <c r="I237" s="202">
        <v>30000</v>
      </c>
      <c r="J237" s="360">
        <f t="shared" si="45"/>
        <v>100</v>
      </c>
    </row>
    <row r="238" spans="1:10" x14ac:dyDescent="0.25">
      <c r="A238" s="157" t="s">
        <v>138</v>
      </c>
      <c r="B238" s="10">
        <v>927</v>
      </c>
      <c r="C238" s="172" t="s">
        <v>22</v>
      </c>
      <c r="D238" s="269" t="s">
        <v>46</v>
      </c>
      <c r="E238" s="270" t="s">
        <v>401</v>
      </c>
      <c r="F238" s="172" t="s">
        <v>137</v>
      </c>
      <c r="G238" s="202">
        <v>50000</v>
      </c>
      <c r="H238" s="202">
        <v>50000</v>
      </c>
      <c r="I238" s="202">
        <v>50000</v>
      </c>
      <c r="J238" s="360">
        <f t="shared" si="45"/>
        <v>100</v>
      </c>
    </row>
    <row r="239" spans="1:10" ht="26.25" x14ac:dyDescent="0.25">
      <c r="A239" s="229" t="s">
        <v>328</v>
      </c>
      <c r="B239" s="281">
        <v>927</v>
      </c>
      <c r="C239" s="282" t="s">
        <v>22</v>
      </c>
      <c r="D239" s="292" t="s">
        <v>46</v>
      </c>
      <c r="E239" s="283" t="s">
        <v>329</v>
      </c>
      <c r="F239" s="282" t="s">
        <v>8</v>
      </c>
      <c r="G239" s="235">
        <f t="shared" ref="G239:I240" si="52">SUM(G240)</f>
        <v>100000</v>
      </c>
      <c r="H239" s="235">
        <f t="shared" si="52"/>
        <v>100000</v>
      </c>
      <c r="I239" s="235">
        <f t="shared" si="52"/>
        <v>0</v>
      </c>
      <c r="J239" s="360">
        <f t="shared" si="45"/>
        <v>0</v>
      </c>
    </row>
    <row r="240" spans="1:10" x14ac:dyDescent="0.25">
      <c r="A240" s="157" t="s">
        <v>12</v>
      </c>
      <c r="B240" s="10">
        <v>927</v>
      </c>
      <c r="C240" s="172" t="s">
        <v>22</v>
      </c>
      <c r="D240" s="269" t="s">
        <v>46</v>
      </c>
      <c r="E240" s="270" t="s">
        <v>329</v>
      </c>
      <c r="F240" s="172" t="s">
        <v>13</v>
      </c>
      <c r="G240" s="202">
        <f t="shared" si="52"/>
        <v>100000</v>
      </c>
      <c r="H240" s="202">
        <f t="shared" si="52"/>
        <v>100000</v>
      </c>
      <c r="I240" s="202">
        <f t="shared" si="52"/>
        <v>0</v>
      </c>
      <c r="J240" s="360">
        <f t="shared" si="45"/>
        <v>0</v>
      </c>
    </row>
    <row r="241" spans="1:10" ht="34.5" x14ac:dyDescent="0.25">
      <c r="A241" s="157" t="s">
        <v>151</v>
      </c>
      <c r="B241" s="10">
        <v>927</v>
      </c>
      <c r="C241" s="172" t="s">
        <v>22</v>
      </c>
      <c r="D241" s="269" t="s">
        <v>46</v>
      </c>
      <c r="E241" s="270" t="s">
        <v>329</v>
      </c>
      <c r="F241" s="172" t="s">
        <v>15</v>
      </c>
      <c r="G241" s="202">
        <v>100000</v>
      </c>
      <c r="H241" s="202">
        <v>100000</v>
      </c>
      <c r="I241" s="202"/>
      <c r="J241" s="360">
        <f t="shared" si="45"/>
        <v>0</v>
      </c>
    </row>
    <row r="242" spans="1:10" x14ac:dyDescent="0.25">
      <c r="A242" s="314" t="s">
        <v>262</v>
      </c>
      <c r="B242" s="286">
        <v>927</v>
      </c>
      <c r="C242" s="276" t="s">
        <v>22</v>
      </c>
      <c r="D242" s="277" t="s">
        <v>46</v>
      </c>
      <c r="E242" s="283">
        <v>1101281170</v>
      </c>
      <c r="F242" s="277" t="s">
        <v>8</v>
      </c>
      <c r="G242" s="235">
        <f t="shared" ref="G242:I246" si="53">SUM(G243)</f>
        <v>5000</v>
      </c>
      <c r="H242" s="235">
        <f t="shared" si="53"/>
        <v>5000</v>
      </c>
      <c r="I242" s="235">
        <f t="shared" si="53"/>
        <v>0</v>
      </c>
      <c r="J242" s="360">
        <f t="shared" si="45"/>
        <v>0</v>
      </c>
    </row>
    <row r="243" spans="1:10" x14ac:dyDescent="0.25">
      <c r="A243" s="157" t="s">
        <v>12</v>
      </c>
      <c r="B243" s="10">
        <v>927</v>
      </c>
      <c r="C243" s="172" t="s">
        <v>22</v>
      </c>
      <c r="D243" s="269" t="s">
        <v>46</v>
      </c>
      <c r="E243" s="270">
        <v>1101281170</v>
      </c>
      <c r="F243" s="172" t="s">
        <v>13</v>
      </c>
      <c r="G243" s="202">
        <f t="shared" si="53"/>
        <v>5000</v>
      </c>
      <c r="H243" s="202">
        <f t="shared" si="53"/>
        <v>5000</v>
      </c>
      <c r="I243" s="202">
        <f t="shared" si="53"/>
        <v>0</v>
      </c>
      <c r="J243" s="360">
        <f t="shared" si="45"/>
        <v>0</v>
      </c>
    </row>
    <row r="244" spans="1:10" ht="33.75" x14ac:dyDescent="0.25">
      <c r="A244" s="279" t="s">
        <v>151</v>
      </c>
      <c r="B244" s="10">
        <v>927</v>
      </c>
      <c r="C244" s="172" t="s">
        <v>22</v>
      </c>
      <c r="D244" s="269" t="s">
        <v>46</v>
      </c>
      <c r="E244" s="270">
        <v>1101281170</v>
      </c>
      <c r="F244" s="172" t="s">
        <v>15</v>
      </c>
      <c r="G244" s="202">
        <v>5000</v>
      </c>
      <c r="H244" s="202">
        <v>5000</v>
      </c>
      <c r="I244" s="202"/>
      <c r="J244" s="360">
        <f t="shared" si="45"/>
        <v>0</v>
      </c>
    </row>
    <row r="245" spans="1:10" ht="89.25" x14ac:dyDescent="0.25">
      <c r="A245" s="313" t="s">
        <v>393</v>
      </c>
      <c r="B245" s="286">
        <v>927</v>
      </c>
      <c r="C245" s="276" t="s">
        <v>22</v>
      </c>
      <c r="D245" s="277" t="s">
        <v>46</v>
      </c>
      <c r="E245" s="283" t="s">
        <v>392</v>
      </c>
      <c r="F245" s="277" t="s">
        <v>8</v>
      </c>
      <c r="G245" s="235">
        <f t="shared" si="53"/>
        <v>257000</v>
      </c>
      <c r="H245" s="235">
        <f t="shared" si="53"/>
        <v>257000</v>
      </c>
      <c r="I245" s="235">
        <f t="shared" si="53"/>
        <v>257000</v>
      </c>
      <c r="J245" s="361">
        <f t="shared" si="45"/>
        <v>100</v>
      </c>
    </row>
    <row r="246" spans="1:10" x14ac:dyDescent="0.25">
      <c r="A246" s="157" t="s">
        <v>12</v>
      </c>
      <c r="B246" s="10">
        <v>927</v>
      </c>
      <c r="C246" s="172" t="s">
        <v>22</v>
      </c>
      <c r="D246" s="269" t="s">
        <v>46</v>
      </c>
      <c r="E246" s="270" t="s">
        <v>392</v>
      </c>
      <c r="F246" s="172" t="s">
        <v>13</v>
      </c>
      <c r="G246" s="202">
        <f t="shared" si="53"/>
        <v>257000</v>
      </c>
      <c r="H246" s="202">
        <f t="shared" si="53"/>
        <v>257000</v>
      </c>
      <c r="I246" s="202">
        <f t="shared" si="53"/>
        <v>257000</v>
      </c>
      <c r="J246" s="360">
        <f t="shared" si="45"/>
        <v>100</v>
      </c>
    </row>
    <row r="247" spans="1:10" ht="33.75" x14ac:dyDescent="0.25">
      <c r="A247" s="279" t="s">
        <v>151</v>
      </c>
      <c r="B247" s="10">
        <v>927</v>
      </c>
      <c r="C247" s="172" t="s">
        <v>22</v>
      </c>
      <c r="D247" s="269" t="s">
        <v>46</v>
      </c>
      <c r="E247" s="270" t="s">
        <v>392</v>
      </c>
      <c r="F247" s="172" t="s">
        <v>15</v>
      </c>
      <c r="G247" s="202">
        <v>257000</v>
      </c>
      <c r="H247" s="202">
        <v>257000</v>
      </c>
      <c r="I247" s="202">
        <v>257000</v>
      </c>
      <c r="J247" s="360">
        <f t="shared" si="45"/>
        <v>100</v>
      </c>
    </row>
    <row r="248" spans="1:10" ht="18" x14ac:dyDescent="0.25">
      <c r="A248" s="293" t="s">
        <v>51</v>
      </c>
      <c r="B248" s="282" t="s">
        <v>87</v>
      </c>
      <c r="C248" s="282" t="s">
        <v>24</v>
      </c>
      <c r="D248" s="283" t="s">
        <v>7</v>
      </c>
      <c r="E248" s="283" t="s">
        <v>114</v>
      </c>
      <c r="F248" s="283" t="s">
        <v>8</v>
      </c>
      <c r="G248" s="235">
        <f t="shared" ref="G248:I250" si="54">SUM(G249)</f>
        <v>1698458</v>
      </c>
      <c r="H248" s="235">
        <f t="shared" si="54"/>
        <v>1599926</v>
      </c>
      <c r="I248" s="235">
        <f t="shared" si="54"/>
        <v>1091865.75</v>
      </c>
      <c r="J248" s="361">
        <f t="shared" si="45"/>
        <v>68.244765695413406</v>
      </c>
    </row>
    <row r="249" spans="1:10" x14ac:dyDescent="0.25">
      <c r="A249" s="312" t="s">
        <v>52</v>
      </c>
      <c r="B249" s="286">
        <v>927</v>
      </c>
      <c r="C249" s="276" t="s">
        <v>24</v>
      </c>
      <c r="D249" s="276" t="s">
        <v>10</v>
      </c>
      <c r="E249" s="278" t="s">
        <v>114</v>
      </c>
      <c r="F249" s="277" t="s">
        <v>8</v>
      </c>
      <c r="G249" s="235">
        <f t="shared" si="54"/>
        <v>1698458</v>
      </c>
      <c r="H249" s="235">
        <f t="shared" si="54"/>
        <v>1599926</v>
      </c>
      <c r="I249" s="235">
        <f t="shared" si="54"/>
        <v>1091865.75</v>
      </c>
      <c r="J249" s="361">
        <f t="shared" si="45"/>
        <v>68.244765695413406</v>
      </c>
    </row>
    <row r="250" spans="1:10" ht="39" x14ac:dyDescent="0.25">
      <c r="A250" s="229" t="s">
        <v>362</v>
      </c>
      <c r="B250" s="10">
        <v>927</v>
      </c>
      <c r="C250" s="172" t="s">
        <v>24</v>
      </c>
      <c r="D250" s="172" t="s">
        <v>10</v>
      </c>
      <c r="E250" s="173" t="s">
        <v>173</v>
      </c>
      <c r="F250" s="269" t="s">
        <v>8</v>
      </c>
      <c r="G250" s="202">
        <f t="shared" si="54"/>
        <v>1698458</v>
      </c>
      <c r="H250" s="202">
        <f t="shared" si="54"/>
        <v>1599926</v>
      </c>
      <c r="I250" s="202">
        <f t="shared" si="54"/>
        <v>1091865.75</v>
      </c>
      <c r="J250" s="360">
        <f t="shared" si="45"/>
        <v>68.244765695413406</v>
      </c>
    </row>
    <row r="251" spans="1:10" x14ac:dyDescent="0.25">
      <c r="A251" s="157" t="s">
        <v>47</v>
      </c>
      <c r="B251" s="10">
        <v>927</v>
      </c>
      <c r="C251" s="172" t="s">
        <v>24</v>
      </c>
      <c r="D251" s="172" t="s">
        <v>10</v>
      </c>
      <c r="E251" s="173" t="s">
        <v>173</v>
      </c>
      <c r="F251" s="172" t="s">
        <v>48</v>
      </c>
      <c r="G251" s="202">
        <f>SUM(G252)</f>
        <v>1698458</v>
      </c>
      <c r="H251" s="202">
        <f>SUM(H252)</f>
        <v>1599926</v>
      </c>
      <c r="I251" s="202">
        <f>SUM(I252)</f>
        <v>1091865.75</v>
      </c>
      <c r="J251" s="360">
        <f t="shared" si="45"/>
        <v>68.244765695413406</v>
      </c>
    </row>
    <row r="252" spans="1:10" x14ac:dyDescent="0.25">
      <c r="A252" s="157" t="s">
        <v>141</v>
      </c>
      <c r="B252" s="10">
        <v>927</v>
      </c>
      <c r="C252" s="172" t="s">
        <v>24</v>
      </c>
      <c r="D252" s="172" t="s">
        <v>10</v>
      </c>
      <c r="E252" s="173" t="s">
        <v>173</v>
      </c>
      <c r="F252" s="172" t="s">
        <v>140</v>
      </c>
      <c r="G252" s="202">
        <v>1698458</v>
      </c>
      <c r="H252" s="202">
        <v>1599926</v>
      </c>
      <c r="I252" s="202">
        <v>1091865.75</v>
      </c>
      <c r="J252" s="360">
        <f t="shared" si="45"/>
        <v>68.244765695413406</v>
      </c>
    </row>
    <row r="253" spans="1:10" ht="33" x14ac:dyDescent="0.25">
      <c r="A253" s="315" t="s">
        <v>9</v>
      </c>
      <c r="B253" s="281">
        <v>927</v>
      </c>
      <c r="C253" s="282" t="s">
        <v>10</v>
      </c>
      <c r="D253" s="283" t="s">
        <v>7</v>
      </c>
      <c r="E253" s="283" t="s">
        <v>114</v>
      </c>
      <c r="F253" s="282" t="s">
        <v>8</v>
      </c>
      <c r="G253" s="235">
        <f t="shared" ref="G253:I253" si="55">SUM(G254)</f>
        <v>4791238</v>
      </c>
      <c r="H253" s="235">
        <f t="shared" si="55"/>
        <v>4791238</v>
      </c>
      <c r="I253" s="235">
        <f t="shared" si="55"/>
        <v>2504662.16</v>
      </c>
      <c r="J253" s="361">
        <f t="shared" si="45"/>
        <v>52.275886941955299</v>
      </c>
    </row>
    <row r="254" spans="1:10" ht="39" x14ac:dyDescent="0.25">
      <c r="A254" s="312" t="s">
        <v>76</v>
      </c>
      <c r="B254" s="286">
        <v>927</v>
      </c>
      <c r="C254" s="276" t="s">
        <v>10</v>
      </c>
      <c r="D254" s="278" t="s">
        <v>27</v>
      </c>
      <c r="E254" s="278" t="s">
        <v>114</v>
      </c>
      <c r="F254" s="276" t="s">
        <v>8</v>
      </c>
      <c r="G254" s="235">
        <f>SUM(G255+G262)</f>
        <v>4791238</v>
      </c>
      <c r="H254" s="235">
        <f>SUM(H255+H262)</f>
        <v>4791238</v>
      </c>
      <c r="I254" s="235">
        <f>SUM(I255+I262)</f>
        <v>2504662.16</v>
      </c>
      <c r="J254" s="361">
        <f t="shared" si="45"/>
        <v>52.275886941955299</v>
      </c>
    </row>
    <row r="255" spans="1:10" x14ac:dyDescent="0.25">
      <c r="A255" s="229" t="s">
        <v>220</v>
      </c>
      <c r="B255" s="281">
        <v>927</v>
      </c>
      <c r="C255" s="282" t="s">
        <v>10</v>
      </c>
      <c r="D255" s="283" t="s">
        <v>27</v>
      </c>
      <c r="E255" s="283" t="s">
        <v>219</v>
      </c>
      <c r="F255" s="292" t="s">
        <v>8</v>
      </c>
      <c r="G255" s="235">
        <f>SUM(G256+G258+G260)</f>
        <v>3357367</v>
      </c>
      <c r="H255" s="235">
        <f>SUM(H256+H258+H260)</f>
        <v>3357367</v>
      </c>
      <c r="I255" s="235">
        <f>SUM(I256+I258+I260)</f>
        <v>2145617.8400000003</v>
      </c>
      <c r="J255" s="361">
        <f t="shared" si="45"/>
        <v>63.90775390357981</v>
      </c>
    </row>
    <row r="256" spans="1:10" ht="43.5" x14ac:dyDescent="0.25">
      <c r="A256" s="273" t="s">
        <v>29</v>
      </c>
      <c r="B256" s="10">
        <v>927</v>
      </c>
      <c r="C256" s="172" t="s">
        <v>10</v>
      </c>
      <c r="D256" s="173" t="s">
        <v>27</v>
      </c>
      <c r="E256" s="270" t="s">
        <v>219</v>
      </c>
      <c r="F256" s="172" t="s">
        <v>30</v>
      </c>
      <c r="G256" s="202">
        <f>SUM(G257)</f>
        <v>2564940</v>
      </c>
      <c r="H256" s="202">
        <f>SUM(H257)</f>
        <v>2564940</v>
      </c>
      <c r="I256" s="202">
        <f>SUM(I257)</f>
        <v>1654850.84</v>
      </c>
      <c r="J256" s="360">
        <f t="shared" si="45"/>
        <v>64.518111144900075</v>
      </c>
    </row>
    <row r="257" spans="1:10" x14ac:dyDescent="0.25">
      <c r="A257" s="157" t="s">
        <v>33</v>
      </c>
      <c r="B257" s="10">
        <v>927</v>
      </c>
      <c r="C257" s="172" t="s">
        <v>10</v>
      </c>
      <c r="D257" s="173" t="s">
        <v>27</v>
      </c>
      <c r="E257" s="270" t="s">
        <v>219</v>
      </c>
      <c r="F257" s="172" t="s">
        <v>34</v>
      </c>
      <c r="G257" s="202">
        <v>2564940</v>
      </c>
      <c r="H257" s="202">
        <v>2564940</v>
      </c>
      <c r="I257" s="202">
        <v>1654850.84</v>
      </c>
      <c r="J257" s="360">
        <f t="shared" si="45"/>
        <v>64.518111144900075</v>
      </c>
    </row>
    <row r="258" spans="1:10" x14ac:dyDescent="0.25">
      <c r="A258" s="157" t="s">
        <v>12</v>
      </c>
      <c r="B258" s="10">
        <v>927</v>
      </c>
      <c r="C258" s="172" t="s">
        <v>10</v>
      </c>
      <c r="D258" s="173" t="s">
        <v>27</v>
      </c>
      <c r="E258" s="270" t="s">
        <v>219</v>
      </c>
      <c r="F258" s="172" t="s">
        <v>13</v>
      </c>
      <c r="G258" s="202">
        <f>SUM(G259)</f>
        <v>789627</v>
      </c>
      <c r="H258" s="202">
        <f>SUM(H259)</f>
        <v>789627</v>
      </c>
      <c r="I258" s="202">
        <f>SUM(I259)</f>
        <v>488865.98</v>
      </c>
      <c r="J258" s="360">
        <f t="shared" si="45"/>
        <v>61.911001016935842</v>
      </c>
    </row>
    <row r="259" spans="1:10" ht="33.75" x14ac:dyDescent="0.25">
      <c r="A259" s="279" t="s">
        <v>151</v>
      </c>
      <c r="B259" s="10">
        <v>927</v>
      </c>
      <c r="C259" s="172" t="s">
        <v>10</v>
      </c>
      <c r="D259" s="173" t="s">
        <v>27</v>
      </c>
      <c r="E259" s="270" t="s">
        <v>219</v>
      </c>
      <c r="F259" s="172" t="s">
        <v>15</v>
      </c>
      <c r="G259" s="202">
        <v>789627</v>
      </c>
      <c r="H259" s="202">
        <v>789627</v>
      </c>
      <c r="I259" s="202">
        <v>488865.98</v>
      </c>
      <c r="J259" s="360">
        <f t="shared" si="45"/>
        <v>61.911001016935842</v>
      </c>
    </row>
    <row r="260" spans="1:10" x14ac:dyDescent="0.25">
      <c r="A260" s="157" t="s">
        <v>35</v>
      </c>
      <c r="B260" s="10">
        <v>927</v>
      </c>
      <c r="C260" s="172" t="s">
        <v>10</v>
      </c>
      <c r="D260" s="173" t="s">
        <v>27</v>
      </c>
      <c r="E260" s="270" t="s">
        <v>219</v>
      </c>
      <c r="F260" s="172" t="s">
        <v>36</v>
      </c>
      <c r="G260" s="202">
        <f>SUM(G261)</f>
        <v>2800</v>
      </c>
      <c r="H260" s="202">
        <f>SUM(H261)</f>
        <v>2800</v>
      </c>
      <c r="I260" s="202">
        <f>SUM(I261)</f>
        <v>1901.02</v>
      </c>
      <c r="J260" s="360">
        <f t="shared" si="45"/>
        <v>67.893571428571434</v>
      </c>
    </row>
    <row r="261" spans="1:10" x14ac:dyDescent="0.25">
      <c r="A261" s="157" t="s">
        <v>138</v>
      </c>
      <c r="B261" s="10">
        <v>927</v>
      </c>
      <c r="C261" s="172" t="s">
        <v>10</v>
      </c>
      <c r="D261" s="173" t="s">
        <v>27</v>
      </c>
      <c r="E261" s="270" t="s">
        <v>219</v>
      </c>
      <c r="F261" s="172" t="s">
        <v>137</v>
      </c>
      <c r="G261" s="202">
        <v>2800</v>
      </c>
      <c r="H261" s="202">
        <v>2800</v>
      </c>
      <c r="I261" s="202">
        <v>1901.02</v>
      </c>
      <c r="J261" s="360">
        <f t="shared" si="45"/>
        <v>67.893571428571434</v>
      </c>
    </row>
    <row r="262" spans="1:10" ht="39" x14ac:dyDescent="0.25">
      <c r="A262" s="229" t="s">
        <v>376</v>
      </c>
      <c r="B262" s="281">
        <v>927</v>
      </c>
      <c r="C262" s="282" t="s">
        <v>10</v>
      </c>
      <c r="D262" s="283" t="s">
        <v>27</v>
      </c>
      <c r="E262" s="283" t="s">
        <v>377</v>
      </c>
      <c r="F262" s="292" t="s">
        <v>8</v>
      </c>
      <c r="G262" s="235">
        <f t="shared" ref="G262:I263" si="56">SUM(G263)</f>
        <v>1433871</v>
      </c>
      <c r="H262" s="235">
        <f t="shared" si="56"/>
        <v>1433871</v>
      </c>
      <c r="I262" s="235">
        <f t="shared" si="56"/>
        <v>359044.32</v>
      </c>
      <c r="J262" s="361">
        <f t="shared" si="45"/>
        <v>25.040210730253975</v>
      </c>
    </row>
    <row r="263" spans="1:10" x14ac:dyDescent="0.25">
      <c r="A263" s="157" t="s">
        <v>12</v>
      </c>
      <c r="B263" s="10">
        <v>927</v>
      </c>
      <c r="C263" s="172" t="s">
        <v>10</v>
      </c>
      <c r="D263" s="173" t="s">
        <v>27</v>
      </c>
      <c r="E263" s="270" t="s">
        <v>377</v>
      </c>
      <c r="F263" s="172" t="s">
        <v>13</v>
      </c>
      <c r="G263" s="202">
        <f t="shared" si="56"/>
        <v>1433871</v>
      </c>
      <c r="H263" s="202">
        <f t="shared" si="56"/>
        <v>1433871</v>
      </c>
      <c r="I263" s="202">
        <f t="shared" si="56"/>
        <v>359044.32</v>
      </c>
      <c r="J263" s="360">
        <f t="shared" si="45"/>
        <v>25.040210730253975</v>
      </c>
    </row>
    <row r="264" spans="1:10" ht="33.75" x14ac:dyDescent="0.25">
      <c r="A264" s="279" t="s">
        <v>151</v>
      </c>
      <c r="B264" s="10">
        <v>927</v>
      </c>
      <c r="C264" s="172" t="s">
        <v>10</v>
      </c>
      <c r="D264" s="173" t="s">
        <v>27</v>
      </c>
      <c r="E264" s="270" t="s">
        <v>377</v>
      </c>
      <c r="F264" s="172" t="s">
        <v>15</v>
      </c>
      <c r="G264" s="202">
        <v>1433871</v>
      </c>
      <c r="H264" s="202">
        <v>1433871</v>
      </c>
      <c r="I264" s="202">
        <v>359044.32</v>
      </c>
      <c r="J264" s="360">
        <f t="shared" si="45"/>
        <v>25.040210730253975</v>
      </c>
    </row>
    <row r="265" spans="1:10" ht="18" x14ac:dyDescent="0.25">
      <c r="A265" s="293" t="s">
        <v>79</v>
      </c>
      <c r="B265" s="281">
        <v>927</v>
      </c>
      <c r="C265" s="282" t="s">
        <v>40</v>
      </c>
      <c r="D265" s="283" t="s">
        <v>7</v>
      </c>
      <c r="E265" s="283" t="s">
        <v>114</v>
      </c>
      <c r="F265" s="282" t="s">
        <v>8</v>
      </c>
      <c r="G265" s="235">
        <f>SUM(G266+G286+G270+G274)</f>
        <v>23493037.530000001</v>
      </c>
      <c r="H265" s="235">
        <f>SUM(H266+H286+H270+H274)</f>
        <v>23353389.789999999</v>
      </c>
      <c r="I265" s="235">
        <f>SUM(I266+I286+I270+I274)</f>
        <v>15666214.669999998</v>
      </c>
      <c r="J265" s="361">
        <f t="shared" si="45"/>
        <v>67.083257766323598</v>
      </c>
    </row>
    <row r="266" spans="1:10" x14ac:dyDescent="0.25">
      <c r="A266" s="288" t="s">
        <v>80</v>
      </c>
      <c r="B266" s="286">
        <v>927</v>
      </c>
      <c r="C266" s="276" t="s">
        <v>40</v>
      </c>
      <c r="D266" s="278" t="s">
        <v>56</v>
      </c>
      <c r="E266" s="278" t="s">
        <v>114</v>
      </c>
      <c r="F266" s="276" t="s">
        <v>8</v>
      </c>
      <c r="G266" s="235">
        <f>SUM(G267)</f>
        <v>130392.4</v>
      </c>
      <c r="H266" s="235">
        <f>SUM(H267)</f>
        <v>130392.4</v>
      </c>
      <c r="I266" s="235">
        <f>SUM(I267)</f>
        <v>0</v>
      </c>
      <c r="J266" s="360">
        <f t="shared" si="45"/>
        <v>0</v>
      </c>
    </row>
    <row r="267" spans="1:10" ht="96.75" x14ac:dyDescent="0.25">
      <c r="A267" s="316" t="s">
        <v>365</v>
      </c>
      <c r="B267" s="10">
        <v>927</v>
      </c>
      <c r="C267" s="172" t="s">
        <v>40</v>
      </c>
      <c r="D267" s="173" t="s">
        <v>56</v>
      </c>
      <c r="E267" s="173" t="s">
        <v>285</v>
      </c>
      <c r="F267" s="269" t="s">
        <v>8</v>
      </c>
      <c r="G267" s="202">
        <f t="shared" ref="G267:I268" si="57">SUM(G268)</f>
        <v>130392.4</v>
      </c>
      <c r="H267" s="202">
        <f t="shared" si="57"/>
        <v>130392.4</v>
      </c>
      <c r="I267" s="202">
        <f t="shared" si="57"/>
        <v>0</v>
      </c>
      <c r="J267" s="360">
        <f t="shared" si="45"/>
        <v>0</v>
      </c>
    </row>
    <row r="268" spans="1:10" x14ac:dyDescent="0.25">
      <c r="A268" s="157" t="s">
        <v>12</v>
      </c>
      <c r="B268" s="10">
        <v>927</v>
      </c>
      <c r="C268" s="172" t="s">
        <v>40</v>
      </c>
      <c r="D268" s="173" t="s">
        <v>56</v>
      </c>
      <c r="E268" s="173" t="s">
        <v>285</v>
      </c>
      <c r="F268" s="172" t="s">
        <v>13</v>
      </c>
      <c r="G268" s="202">
        <f t="shared" si="57"/>
        <v>130392.4</v>
      </c>
      <c r="H268" s="202">
        <f t="shared" si="57"/>
        <v>130392.4</v>
      </c>
      <c r="I268" s="202">
        <f t="shared" si="57"/>
        <v>0</v>
      </c>
      <c r="J268" s="360">
        <f t="shared" si="45"/>
        <v>0</v>
      </c>
    </row>
    <row r="269" spans="1:10" ht="33.75" x14ac:dyDescent="0.25">
      <c r="A269" s="279" t="s">
        <v>151</v>
      </c>
      <c r="B269" s="10">
        <v>927</v>
      </c>
      <c r="C269" s="172" t="s">
        <v>40</v>
      </c>
      <c r="D269" s="173" t="s">
        <v>56</v>
      </c>
      <c r="E269" s="173" t="s">
        <v>285</v>
      </c>
      <c r="F269" s="172" t="s">
        <v>15</v>
      </c>
      <c r="G269" s="202">
        <v>130392.4</v>
      </c>
      <c r="H269" s="202">
        <v>130392.4</v>
      </c>
      <c r="I269" s="202"/>
      <c r="J269" s="360">
        <f t="shared" si="45"/>
        <v>0</v>
      </c>
    </row>
    <row r="270" spans="1:10" x14ac:dyDescent="0.25">
      <c r="A270" s="280" t="s">
        <v>139</v>
      </c>
      <c r="B270" s="281">
        <v>927</v>
      </c>
      <c r="C270" s="276" t="s">
        <v>40</v>
      </c>
      <c r="D270" s="276" t="s">
        <v>59</v>
      </c>
      <c r="E270" s="278" t="s">
        <v>114</v>
      </c>
      <c r="F270" s="277" t="s">
        <v>8</v>
      </c>
      <c r="G270" s="235">
        <f>SUM(G271)</f>
        <v>5191200</v>
      </c>
      <c r="H270" s="235">
        <f>SUM(H271)</f>
        <v>5191200</v>
      </c>
      <c r="I270" s="235">
        <f>SUM(I271)</f>
        <v>2481944.7000000002</v>
      </c>
      <c r="J270" s="361">
        <f t="shared" si="45"/>
        <v>47.810616042533525</v>
      </c>
    </row>
    <row r="271" spans="1:10" ht="60.75" x14ac:dyDescent="0.25">
      <c r="A271" s="316" t="s">
        <v>246</v>
      </c>
      <c r="B271" s="10">
        <v>927</v>
      </c>
      <c r="C271" s="172" t="s">
        <v>40</v>
      </c>
      <c r="D271" s="173" t="s">
        <v>59</v>
      </c>
      <c r="E271" s="173" t="s">
        <v>221</v>
      </c>
      <c r="F271" s="172" t="s">
        <v>8</v>
      </c>
      <c r="G271" s="202">
        <f t="shared" ref="G271:I272" si="58">SUM(G272)</f>
        <v>5191200</v>
      </c>
      <c r="H271" s="202">
        <f t="shared" si="58"/>
        <v>5191200</v>
      </c>
      <c r="I271" s="202">
        <f t="shared" si="58"/>
        <v>2481944.7000000002</v>
      </c>
      <c r="J271" s="360">
        <f t="shared" si="45"/>
        <v>47.810616042533525</v>
      </c>
    </row>
    <row r="272" spans="1:10" x14ac:dyDescent="0.25">
      <c r="A272" s="157" t="s">
        <v>35</v>
      </c>
      <c r="B272" s="10">
        <v>927</v>
      </c>
      <c r="C272" s="172" t="s">
        <v>40</v>
      </c>
      <c r="D272" s="173" t="s">
        <v>59</v>
      </c>
      <c r="E272" s="173" t="s">
        <v>221</v>
      </c>
      <c r="F272" s="172" t="s">
        <v>36</v>
      </c>
      <c r="G272" s="202">
        <f t="shared" si="58"/>
        <v>5191200</v>
      </c>
      <c r="H272" s="202">
        <f t="shared" si="58"/>
        <v>5191200</v>
      </c>
      <c r="I272" s="202">
        <f t="shared" si="58"/>
        <v>2481944.7000000002</v>
      </c>
      <c r="J272" s="360">
        <f t="shared" si="45"/>
        <v>47.810616042533525</v>
      </c>
    </row>
    <row r="273" spans="1:10" ht="23.25" x14ac:dyDescent="0.25">
      <c r="A273" s="157" t="s">
        <v>81</v>
      </c>
      <c r="B273" s="10">
        <v>927</v>
      </c>
      <c r="C273" s="172" t="s">
        <v>40</v>
      </c>
      <c r="D273" s="173" t="s">
        <v>59</v>
      </c>
      <c r="E273" s="173" t="s">
        <v>221</v>
      </c>
      <c r="F273" s="172" t="s">
        <v>82</v>
      </c>
      <c r="G273" s="202">
        <v>5191200</v>
      </c>
      <c r="H273" s="202">
        <v>5191200</v>
      </c>
      <c r="I273" s="202">
        <v>2481944.7000000002</v>
      </c>
      <c r="J273" s="360">
        <f t="shared" si="45"/>
        <v>47.810616042533525</v>
      </c>
    </row>
    <row r="274" spans="1:10" x14ac:dyDescent="0.25">
      <c r="A274" s="280" t="s">
        <v>54</v>
      </c>
      <c r="B274" s="281">
        <v>927</v>
      </c>
      <c r="C274" s="276" t="s">
        <v>40</v>
      </c>
      <c r="D274" s="276" t="s">
        <v>27</v>
      </c>
      <c r="E274" s="278" t="s">
        <v>114</v>
      </c>
      <c r="F274" s="277" t="s">
        <v>8</v>
      </c>
      <c r="G274" s="235">
        <f>SUM(G278+G281+G275)</f>
        <v>14981398.709999999</v>
      </c>
      <c r="H274" s="235">
        <f>SUM(H278+H281+H275)</f>
        <v>14841750.969999999</v>
      </c>
      <c r="I274" s="235">
        <f>SUM(I278+I281+I275)</f>
        <v>10774564.559999999</v>
      </c>
      <c r="J274" s="361">
        <f t="shared" si="45"/>
        <v>72.596316848186532</v>
      </c>
    </row>
    <row r="275" spans="1:10" ht="39" x14ac:dyDescent="0.25">
      <c r="A275" s="229" t="s">
        <v>287</v>
      </c>
      <c r="B275" s="281">
        <v>927</v>
      </c>
      <c r="C275" s="282" t="s">
        <v>40</v>
      </c>
      <c r="D275" s="283" t="s">
        <v>27</v>
      </c>
      <c r="E275" s="283" t="s">
        <v>337</v>
      </c>
      <c r="F275" s="282" t="s">
        <v>8</v>
      </c>
      <c r="G275" s="235">
        <f t="shared" ref="G275:I276" si="59">SUM(G276)</f>
        <v>0</v>
      </c>
      <c r="H275" s="235">
        <f t="shared" si="59"/>
        <v>0</v>
      </c>
      <c r="I275" s="235">
        <f t="shared" si="59"/>
        <v>0</v>
      </c>
      <c r="J275" s="360">
        <v>0</v>
      </c>
    </row>
    <row r="276" spans="1:10" x14ac:dyDescent="0.25">
      <c r="A276" s="273" t="s">
        <v>12</v>
      </c>
      <c r="B276" s="290">
        <v>927</v>
      </c>
      <c r="C276" s="271" t="s">
        <v>40</v>
      </c>
      <c r="D276" s="270" t="s">
        <v>27</v>
      </c>
      <c r="E276" s="270" t="s">
        <v>337</v>
      </c>
      <c r="F276" s="271" t="s">
        <v>13</v>
      </c>
      <c r="G276" s="202">
        <f t="shared" si="59"/>
        <v>0</v>
      </c>
      <c r="H276" s="202">
        <f t="shared" si="59"/>
        <v>0</v>
      </c>
      <c r="I276" s="202">
        <f t="shared" si="59"/>
        <v>0</v>
      </c>
      <c r="J276" s="360">
        <v>0</v>
      </c>
    </row>
    <row r="277" spans="1:10" ht="23.25" x14ac:dyDescent="0.25">
      <c r="A277" s="157" t="s">
        <v>156</v>
      </c>
      <c r="B277" s="290">
        <v>927</v>
      </c>
      <c r="C277" s="271" t="s">
        <v>40</v>
      </c>
      <c r="D277" s="270" t="s">
        <v>27</v>
      </c>
      <c r="E277" s="270" t="s">
        <v>337</v>
      </c>
      <c r="F277" s="271" t="s">
        <v>15</v>
      </c>
      <c r="G277" s="202">
        <v>0</v>
      </c>
      <c r="H277" s="202">
        <v>0</v>
      </c>
      <c r="I277" s="202"/>
      <c r="J277" s="360">
        <v>0</v>
      </c>
    </row>
    <row r="278" spans="1:10" ht="204" customHeight="1" x14ac:dyDescent="0.25">
      <c r="A278" s="229" t="s">
        <v>222</v>
      </c>
      <c r="B278" s="281">
        <v>927</v>
      </c>
      <c r="C278" s="282" t="s">
        <v>40</v>
      </c>
      <c r="D278" s="283" t="s">
        <v>27</v>
      </c>
      <c r="E278" s="283" t="s">
        <v>304</v>
      </c>
      <c r="F278" s="282" t="s">
        <v>8</v>
      </c>
      <c r="G278" s="235">
        <f t="shared" ref="G278:I279" si="60">SUM(G279)</f>
        <v>9050380.6199999992</v>
      </c>
      <c r="H278" s="235">
        <f t="shared" si="60"/>
        <v>9050380.6199999992</v>
      </c>
      <c r="I278" s="235">
        <f t="shared" si="60"/>
        <v>4997207.8499999996</v>
      </c>
      <c r="J278" s="361">
        <f t="shared" ref="J278:J333" si="61">SUM(I278/H278*100)</f>
        <v>55.215444077091206</v>
      </c>
    </row>
    <row r="279" spans="1:10" x14ac:dyDescent="0.25">
      <c r="A279" s="157" t="s">
        <v>47</v>
      </c>
      <c r="B279" s="290">
        <v>927</v>
      </c>
      <c r="C279" s="271" t="s">
        <v>40</v>
      </c>
      <c r="D279" s="270" t="s">
        <v>27</v>
      </c>
      <c r="E279" s="270" t="s">
        <v>304</v>
      </c>
      <c r="F279" s="271" t="s">
        <v>48</v>
      </c>
      <c r="G279" s="202">
        <f t="shared" si="60"/>
        <v>9050380.6199999992</v>
      </c>
      <c r="H279" s="202">
        <f t="shared" si="60"/>
        <v>9050380.6199999992</v>
      </c>
      <c r="I279" s="202">
        <f t="shared" si="60"/>
        <v>4997207.8499999996</v>
      </c>
      <c r="J279" s="360">
        <f t="shared" si="61"/>
        <v>55.215444077091206</v>
      </c>
    </row>
    <row r="280" spans="1:10" x14ac:dyDescent="0.25">
      <c r="A280" s="157" t="s">
        <v>49</v>
      </c>
      <c r="B280" s="290">
        <v>927</v>
      </c>
      <c r="C280" s="271" t="s">
        <v>40</v>
      </c>
      <c r="D280" s="270" t="s">
        <v>27</v>
      </c>
      <c r="E280" s="270" t="s">
        <v>304</v>
      </c>
      <c r="F280" s="271" t="s">
        <v>50</v>
      </c>
      <c r="G280" s="202">
        <v>9050380.6199999992</v>
      </c>
      <c r="H280" s="202">
        <v>9050380.6199999992</v>
      </c>
      <c r="I280" s="202">
        <v>4997207.8499999996</v>
      </c>
      <c r="J280" s="360">
        <f t="shared" si="61"/>
        <v>55.215444077091206</v>
      </c>
    </row>
    <row r="281" spans="1:10" ht="39" x14ac:dyDescent="0.25">
      <c r="A281" s="229" t="s">
        <v>287</v>
      </c>
      <c r="B281" s="281">
        <v>927</v>
      </c>
      <c r="C281" s="282" t="s">
        <v>40</v>
      </c>
      <c r="D281" s="283" t="s">
        <v>27</v>
      </c>
      <c r="E281" s="283" t="s">
        <v>288</v>
      </c>
      <c r="F281" s="282" t="s">
        <v>8</v>
      </c>
      <c r="G281" s="235">
        <f>SUM(G284+G282)</f>
        <v>5931018.0899999999</v>
      </c>
      <c r="H281" s="235">
        <f>SUM(H284+H282)</f>
        <v>5791370.3499999996</v>
      </c>
      <c r="I281" s="235">
        <f>SUM(I284+I282)</f>
        <v>5777356.71</v>
      </c>
      <c r="J281" s="361">
        <f t="shared" si="61"/>
        <v>99.758025490460994</v>
      </c>
    </row>
    <row r="282" spans="1:10" x14ac:dyDescent="0.25">
      <c r="A282" s="273" t="s">
        <v>12</v>
      </c>
      <c r="B282" s="10">
        <v>927</v>
      </c>
      <c r="C282" s="172" t="s">
        <v>40</v>
      </c>
      <c r="D282" s="173" t="s">
        <v>27</v>
      </c>
      <c r="E282" s="270" t="s">
        <v>288</v>
      </c>
      <c r="F282" s="172" t="s">
        <v>13</v>
      </c>
      <c r="G282" s="202">
        <f>SUM(G283)</f>
        <v>0</v>
      </c>
      <c r="H282" s="202">
        <f>SUM(H283)</f>
        <v>0</v>
      </c>
      <c r="I282" s="202">
        <f>SUM(I283)</f>
        <v>0</v>
      </c>
      <c r="J282" s="360" t="e">
        <f t="shared" si="61"/>
        <v>#DIV/0!</v>
      </c>
    </row>
    <row r="283" spans="1:10" ht="23.25" x14ac:dyDescent="0.25">
      <c r="A283" s="157" t="s">
        <v>156</v>
      </c>
      <c r="B283" s="10">
        <v>927</v>
      </c>
      <c r="C283" s="172" t="s">
        <v>40</v>
      </c>
      <c r="D283" s="173" t="s">
        <v>27</v>
      </c>
      <c r="E283" s="270" t="s">
        <v>288</v>
      </c>
      <c r="F283" s="172" t="s">
        <v>15</v>
      </c>
      <c r="G283" s="202"/>
      <c r="H283" s="202"/>
      <c r="I283" s="202"/>
      <c r="J283" s="360" t="e">
        <f t="shared" si="61"/>
        <v>#DIV/0!</v>
      </c>
    </row>
    <row r="284" spans="1:10" x14ac:dyDescent="0.25">
      <c r="A284" s="157" t="s">
        <v>47</v>
      </c>
      <c r="B284" s="10">
        <v>927</v>
      </c>
      <c r="C284" s="172" t="s">
        <v>40</v>
      </c>
      <c r="D284" s="173" t="s">
        <v>27</v>
      </c>
      <c r="E284" s="270" t="s">
        <v>288</v>
      </c>
      <c r="F284" s="172" t="s">
        <v>48</v>
      </c>
      <c r="G284" s="202">
        <f>SUM(G285)</f>
        <v>5931018.0899999999</v>
      </c>
      <c r="H284" s="202">
        <f>SUM(H285)</f>
        <v>5791370.3499999996</v>
      </c>
      <c r="I284" s="202">
        <f>SUM(I285)</f>
        <v>5777356.71</v>
      </c>
      <c r="J284" s="360">
        <f t="shared" si="61"/>
        <v>99.758025490460994</v>
      </c>
    </row>
    <row r="285" spans="1:10" x14ac:dyDescent="0.25">
      <c r="A285" s="157" t="s">
        <v>49</v>
      </c>
      <c r="B285" s="10">
        <v>927</v>
      </c>
      <c r="C285" s="172" t="s">
        <v>40</v>
      </c>
      <c r="D285" s="173" t="s">
        <v>27</v>
      </c>
      <c r="E285" s="270" t="s">
        <v>288</v>
      </c>
      <c r="F285" s="172" t="s">
        <v>50</v>
      </c>
      <c r="G285" s="202">
        <v>5931018.0899999999</v>
      </c>
      <c r="H285" s="202">
        <v>5791370.3499999996</v>
      </c>
      <c r="I285" s="202">
        <v>5777356.71</v>
      </c>
      <c r="J285" s="360">
        <f t="shared" si="61"/>
        <v>99.758025490460994</v>
      </c>
    </row>
    <row r="286" spans="1:10" ht="26.25" x14ac:dyDescent="0.25">
      <c r="A286" s="280" t="s">
        <v>83</v>
      </c>
      <c r="B286" s="286">
        <v>927</v>
      </c>
      <c r="C286" s="276" t="s">
        <v>40</v>
      </c>
      <c r="D286" s="276" t="s">
        <v>84</v>
      </c>
      <c r="E286" s="278" t="s">
        <v>114</v>
      </c>
      <c r="F286" s="277" t="s">
        <v>8</v>
      </c>
      <c r="G286" s="235">
        <f>SUM(G287+G290+G295)</f>
        <v>3190046.42</v>
      </c>
      <c r="H286" s="235">
        <f>SUM(H287+H290+H295)</f>
        <v>3190046.42</v>
      </c>
      <c r="I286" s="235">
        <f>SUM(I287+I290+I295)</f>
        <v>2409705.4099999997</v>
      </c>
      <c r="J286" s="361">
        <f t="shared" si="61"/>
        <v>75.538255333601072</v>
      </c>
    </row>
    <row r="287" spans="1:10" ht="26.25" x14ac:dyDescent="0.25">
      <c r="A287" s="229" t="s">
        <v>85</v>
      </c>
      <c r="B287" s="281">
        <v>927</v>
      </c>
      <c r="C287" s="282" t="s">
        <v>40</v>
      </c>
      <c r="D287" s="282" t="s">
        <v>84</v>
      </c>
      <c r="E287" s="283" t="s">
        <v>223</v>
      </c>
      <c r="F287" s="292" t="s">
        <v>8</v>
      </c>
      <c r="G287" s="235">
        <f t="shared" ref="G287:I288" si="62">SUM(G288)</f>
        <v>2814657.42</v>
      </c>
      <c r="H287" s="235">
        <f t="shared" si="62"/>
        <v>2814657.42</v>
      </c>
      <c r="I287" s="235">
        <f t="shared" si="62"/>
        <v>2190987.5699999998</v>
      </c>
      <c r="J287" s="361">
        <f t="shared" si="61"/>
        <v>77.842068964826268</v>
      </c>
    </row>
    <row r="288" spans="1:10" x14ac:dyDescent="0.25">
      <c r="A288" s="273" t="s">
        <v>12</v>
      </c>
      <c r="B288" s="10">
        <v>927</v>
      </c>
      <c r="C288" s="172" t="s">
        <v>40</v>
      </c>
      <c r="D288" s="173">
        <v>12</v>
      </c>
      <c r="E288" s="173" t="s">
        <v>223</v>
      </c>
      <c r="F288" s="172" t="s">
        <v>13</v>
      </c>
      <c r="G288" s="202">
        <f t="shared" si="62"/>
        <v>2814657.42</v>
      </c>
      <c r="H288" s="202">
        <f t="shared" si="62"/>
        <v>2814657.42</v>
      </c>
      <c r="I288" s="202">
        <f t="shared" si="62"/>
        <v>2190987.5699999998</v>
      </c>
      <c r="J288" s="360">
        <f t="shared" si="61"/>
        <v>77.842068964826268</v>
      </c>
    </row>
    <row r="289" spans="1:10" ht="23.25" x14ac:dyDescent="0.25">
      <c r="A289" s="157" t="s">
        <v>156</v>
      </c>
      <c r="B289" s="10">
        <v>927</v>
      </c>
      <c r="C289" s="172" t="s">
        <v>40</v>
      </c>
      <c r="D289" s="172" t="s">
        <v>84</v>
      </c>
      <c r="E289" s="173" t="s">
        <v>223</v>
      </c>
      <c r="F289" s="172" t="s">
        <v>15</v>
      </c>
      <c r="G289" s="202">
        <v>2814657.42</v>
      </c>
      <c r="H289" s="202">
        <v>2814657.42</v>
      </c>
      <c r="I289" s="202">
        <v>2190987.5699999998</v>
      </c>
      <c r="J289" s="360">
        <f t="shared" si="61"/>
        <v>77.842068964826268</v>
      </c>
    </row>
    <row r="290" spans="1:10" ht="51.75" x14ac:dyDescent="0.25">
      <c r="A290" s="229" t="s">
        <v>364</v>
      </c>
      <c r="B290" s="281">
        <v>927</v>
      </c>
      <c r="C290" s="282" t="s">
        <v>40</v>
      </c>
      <c r="D290" s="282" t="s">
        <v>84</v>
      </c>
      <c r="E290" s="283" t="s">
        <v>119</v>
      </c>
      <c r="F290" s="282" t="s">
        <v>8</v>
      </c>
      <c r="G290" s="235">
        <f>SUM(G291+G293)</f>
        <v>325389</v>
      </c>
      <c r="H290" s="235">
        <f>SUM(H291+H293)</f>
        <v>325389</v>
      </c>
      <c r="I290" s="235">
        <f>SUM(I291+I293)</f>
        <v>218717.84</v>
      </c>
      <c r="J290" s="361">
        <f t="shared" si="61"/>
        <v>67.217342934149585</v>
      </c>
    </row>
    <row r="291" spans="1:10" ht="43.5" x14ac:dyDescent="0.25">
      <c r="A291" s="273" t="s">
        <v>29</v>
      </c>
      <c r="B291" s="10">
        <v>927</v>
      </c>
      <c r="C291" s="172" t="s">
        <v>40</v>
      </c>
      <c r="D291" s="172" t="s">
        <v>84</v>
      </c>
      <c r="E291" s="173" t="s">
        <v>119</v>
      </c>
      <c r="F291" s="172" t="s">
        <v>30</v>
      </c>
      <c r="G291" s="202">
        <f t="shared" ref="G291:I291" si="63">SUM(G292)</f>
        <v>212500</v>
      </c>
      <c r="H291" s="202">
        <f t="shared" si="63"/>
        <v>212500</v>
      </c>
      <c r="I291" s="202">
        <f t="shared" si="63"/>
        <v>171217.84</v>
      </c>
      <c r="J291" s="360">
        <f t="shared" si="61"/>
        <v>80.573101176470587</v>
      </c>
    </row>
    <row r="292" spans="1:10" x14ac:dyDescent="0.25">
      <c r="A292" s="157" t="s">
        <v>31</v>
      </c>
      <c r="B292" s="10">
        <v>927</v>
      </c>
      <c r="C292" s="172" t="s">
        <v>40</v>
      </c>
      <c r="D292" s="172" t="s">
        <v>84</v>
      </c>
      <c r="E292" s="173" t="s">
        <v>119</v>
      </c>
      <c r="F292" s="172" t="s">
        <v>32</v>
      </c>
      <c r="G292" s="202">
        <v>212500</v>
      </c>
      <c r="H292" s="202">
        <v>212500</v>
      </c>
      <c r="I292" s="202">
        <v>171217.84</v>
      </c>
      <c r="J292" s="360">
        <f t="shared" si="61"/>
        <v>80.573101176470587</v>
      </c>
    </row>
    <row r="293" spans="1:10" x14ac:dyDescent="0.25">
      <c r="A293" s="273" t="s">
        <v>12</v>
      </c>
      <c r="B293" s="10">
        <v>927</v>
      </c>
      <c r="C293" s="172" t="s">
        <v>40</v>
      </c>
      <c r="D293" s="172" t="s">
        <v>84</v>
      </c>
      <c r="E293" s="173" t="s">
        <v>119</v>
      </c>
      <c r="F293" s="172" t="s">
        <v>13</v>
      </c>
      <c r="G293" s="202">
        <f>SUM(G294)</f>
        <v>112889</v>
      </c>
      <c r="H293" s="202">
        <f>SUM(H294)</f>
        <v>112889</v>
      </c>
      <c r="I293" s="202">
        <f>SUM(I294)</f>
        <v>47500</v>
      </c>
      <c r="J293" s="360">
        <f t="shared" si="61"/>
        <v>42.076730239438746</v>
      </c>
    </row>
    <row r="294" spans="1:10" ht="23.25" x14ac:dyDescent="0.25">
      <c r="A294" s="157" t="s">
        <v>156</v>
      </c>
      <c r="B294" s="10">
        <v>927</v>
      </c>
      <c r="C294" s="172" t="s">
        <v>40</v>
      </c>
      <c r="D294" s="172" t="s">
        <v>84</v>
      </c>
      <c r="E294" s="173" t="s">
        <v>119</v>
      </c>
      <c r="F294" s="172" t="s">
        <v>15</v>
      </c>
      <c r="G294" s="202">
        <v>112889</v>
      </c>
      <c r="H294" s="202">
        <v>112889</v>
      </c>
      <c r="I294" s="202">
        <v>47500</v>
      </c>
      <c r="J294" s="360">
        <f t="shared" si="61"/>
        <v>42.076730239438746</v>
      </c>
    </row>
    <row r="295" spans="1:10" x14ac:dyDescent="0.25">
      <c r="A295" s="229" t="s">
        <v>225</v>
      </c>
      <c r="B295" s="281">
        <v>927</v>
      </c>
      <c r="C295" s="282" t="s">
        <v>40</v>
      </c>
      <c r="D295" s="282" t="s">
        <v>84</v>
      </c>
      <c r="E295" s="283" t="s">
        <v>224</v>
      </c>
      <c r="F295" s="292" t="s">
        <v>8</v>
      </c>
      <c r="G295" s="235">
        <f t="shared" ref="G295:I296" si="64">SUM(G296)</f>
        <v>50000</v>
      </c>
      <c r="H295" s="235">
        <f t="shared" si="64"/>
        <v>50000</v>
      </c>
      <c r="I295" s="235">
        <f t="shared" si="64"/>
        <v>0</v>
      </c>
      <c r="J295" s="360">
        <f t="shared" si="61"/>
        <v>0</v>
      </c>
    </row>
    <row r="296" spans="1:10" x14ac:dyDescent="0.25">
      <c r="A296" s="273" t="s">
        <v>35</v>
      </c>
      <c r="B296" s="10">
        <v>927</v>
      </c>
      <c r="C296" s="172" t="s">
        <v>40</v>
      </c>
      <c r="D296" s="172" t="s">
        <v>84</v>
      </c>
      <c r="E296" s="270" t="s">
        <v>224</v>
      </c>
      <c r="F296" s="172" t="s">
        <v>36</v>
      </c>
      <c r="G296" s="202">
        <f t="shared" si="64"/>
        <v>50000</v>
      </c>
      <c r="H296" s="202">
        <f t="shared" si="64"/>
        <v>50000</v>
      </c>
      <c r="I296" s="202">
        <f t="shared" si="64"/>
        <v>0</v>
      </c>
      <c r="J296" s="360">
        <f t="shared" si="61"/>
        <v>0</v>
      </c>
    </row>
    <row r="297" spans="1:10" ht="23.25" x14ac:dyDescent="0.25">
      <c r="A297" s="157" t="s">
        <v>81</v>
      </c>
      <c r="B297" s="10">
        <v>927</v>
      </c>
      <c r="C297" s="172" t="s">
        <v>40</v>
      </c>
      <c r="D297" s="172" t="s">
        <v>84</v>
      </c>
      <c r="E297" s="270" t="s">
        <v>224</v>
      </c>
      <c r="F297" s="172" t="s">
        <v>82</v>
      </c>
      <c r="G297" s="202">
        <v>50000</v>
      </c>
      <c r="H297" s="202">
        <v>50000</v>
      </c>
      <c r="I297" s="202"/>
      <c r="J297" s="360">
        <f t="shared" si="61"/>
        <v>0</v>
      </c>
    </row>
    <row r="298" spans="1:10" ht="18.75" x14ac:dyDescent="0.3">
      <c r="A298" s="317" t="s">
        <v>55</v>
      </c>
      <c r="B298" s="281">
        <v>927</v>
      </c>
      <c r="C298" s="282" t="s">
        <v>56</v>
      </c>
      <c r="D298" s="282" t="s">
        <v>7</v>
      </c>
      <c r="E298" s="282" t="s">
        <v>114</v>
      </c>
      <c r="F298" s="282" t="s">
        <v>8</v>
      </c>
      <c r="G298" s="235">
        <f>SUM(G299+G306+G334)</f>
        <v>10991973.939999999</v>
      </c>
      <c r="H298" s="235">
        <f>SUM(H299+H306+H334)</f>
        <v>8491973.9400000013</v>
      </c>
      <c r="I298" s="235">
        <f>SUM(I299+I306+I334)</f>
        <v>6988014.9700000007</v>
      </c>
      <c r="J298" s="361">
        <f t="shared" si="61"/>
        <v>82.289642188892529</v>
      </c>
    </row>
    <row r="299" spans="1:10" ht="18.75" x14ac:dyDescent="0.3">
      <c r="A299" s="318" t="s">
        <v>86</v>
      </c>
      <c r="B299" s="286">
        <v>927</v>
      </c>
      <c r="C299" s="276" t="s">
        <v>56</v>
      </c>
      <c r="D299" s="276" t="s">
        <v>22</v>
      </c>
      <c r="E299" s="276" t="s">
        <v>114</v>
      </c>
      <c r="F299" s="276" t="s">
        <v>8</v>
      </c>
      <c r="G299" s="235">
        <f>SUM(G300+G303)</f>
        <v>238616</v>
      </c>
      <c r="H299" s="235">
        <f>SUM(H300+H303)</f>
        <v>238616</v>
      </c>
      <c r="I299" s="235">
        <f>SUM(I300+I303)</f>
        <v>139340.15</v>
      </c>
      <c r="J299" s="361">
        <f t="shared" si="61"/>
        <v>58.395141147282658</v>
      </c>
    </row>
    <row r="300" spans="1:10" ht="51.75" x14ac:dyDescent="0.25">
      <c r="A300" s="258" t="s">
        <v>228</v>
      </c>
      <c r="B300" s="286">
        <v>927</v>
      </c>
      <c r="C300" s="276" t="s">
        <v>56</v>
      </c>
      <c r="D300" s="276" t="s">
        <v>22</v>
      </c>
      <c r="E300" s="278" t="s">
        <v>227</v>
      </c>
      <c r="F300" s="277" t="s">
        <v>8</v>
      </c>
      <c r="G300" s="235">
        <f>SUM(G301)</f>
        <v>62000</v>
      </c>
      <c r="H300" s="235">
        <f>SUM(H301)</f>
        <v>62000</v>
      </c>
      <c r="I300" s="235">
        <f>SUM(I301)</f>
        <v>26218.48</v>
      </c>
      <c r="J300" s="361">
        <f t="shared" si="61"/>
        <v>42.287870967741938</v>
      </c>
    </row>
    <row r="301" spans="1:10" x14ac:dyDescent="0.25">
      <c r="A301" s="273" t="s">
        <v>12</v>
      </c>
      <c r="B301" s="10">
        <v>927</v>
      </c>
      <c r="C301" s="172" t="s">
        <v>56</v>
      </c>
      <c r="D301" s="172" t="s">
        <v>22</v>
      </c>
      <c r="E301" s="270" t="s">
        <v>227</v>
      </c>
      <c r="F301" s="172" t="s">
        <v>13</v>
      </c>
      <c r="G301" s="202">
        <f t="shared" ref="G301:I304" si="65">SUM(G302)</f>
        <v>62000</v>
      </c>
      <c r="H301" s="202">
        <f t="shared" si="65"/>
        <v>62000</v>
      </c>
      <c r="I301" s="202">
        <f t="shared" si="65"/>
        <v>26218.48</v>
      </c>
      <c r="J301" s="360">
        <f t="shared" si="61"/>
        <v>42.287870967741938</v>
      </c>
    </row>
    <row r="302" spans="1:10" ht="23.25" x14ac:dyDescent="0.25">
      <c r="A302" s="157" t="s">
        <v>156</v>
      </c>
      <c r="B302" s="10">
        <v>927</v>
      </c>
      <c r="C302" s="172" t="s">
        <v>56</v>
      </c>
      <c r="D302" s="172" t="s">
        <v>22</v>
      </c>
      <c r="E302" s="270" t="s">
        <v>227</v>
      </c>
      <c r="F302" s="172" t="s">
        <v>15</v>
      </c>
      <c r="G302" s="202">
        <v>62000</v>
      </c>
      <c r="H302" s="202">
        <v>62000</v>
      </c>
      <c r="I302" s="202">
        <v>26218.48</v>
      </c>
      <c r="J302" s="360">
        <f t="shared" si="61"/>
        <v>42.287870967741938</v>
      </c>
    </row>
    <row r="303" spans="1:10" ht="102.75" x14ac:dyDescent="0.25">
      <c r="A303" s="258" t="s">
        <v>255</v>
      </c>
      <c r="B303" s="286">
        <v>927</v>
      </c>
      <c r="C303" s="276" t="s">
        <v>56</v>
      </c>
      <c r="D303" s="276" t="s">
        <v>22</v>
      </c>
      <c r="E303" s="278" t="s">
        <v>254</v>
      </c>
      <c r="F303" s="277" t="s">
        <v>8</v>
      </c>
      <c r="G303" s="235">
        <f>SUM(G304)</f>
        <v>176616</v>
      </c>
      <c r="H303" s="235">
        <f>SUM(H304)</f>
        <v>176616</v>
      </c>
      <c r="I303" s="235">
        <f>SUM(I304)</f>
        <v>113121.67</v>
      </c>
      <c r="J303" s="361">
        <f t="shared" si="61"/>
        <v>64.0495028762966</v>
      </c>
    </row>
    <row r="304" spans="1:10" x14ac:dyDescent="0.25">
      <c r="A304" s="157" t="s">
        <v>47</v>
      </c>
      <c r="B304" s="10">
        <v>927</v>
      </c>
      <c r="C304" s="172" t="s">
        <v>56</v>
      </c>
      <c r="D304" s="172" t="s">
        <v>22</v>
      </c>
      <c r="E304" s="270" t="s">
        <v>254</v>
      </c>
      <c r="F304" s="172" t="s">
        <v>48</v>
      </c>
      <c r="G304" s="202">
        <f t="shared" si="65"/>
        <v>176616</v>
      </c>
      <c r="H304" s="202">
        <f t="shared" si="65"/>
        <v>176616</v>
      </c>
      <c r="I304" s="202">
        <f t="shared" si="65"/>
        <v>113121.67</v>
      </c>
      <c r="J304" s="360">
        <f t="shared" si="61"/>
        <v>64.0495028762966</v>
      </c>
    </row>
    <row r="305" spans="1:10" x14ac:dyDescent="0.25">
      <c r="A305" s="157" t="s">
        <v>49</v>
      </c>
      <c r="B305" s="10">
        <v>927</v>
      </c>
      <c r="C305" s="172" t="s">
        <v>56</v>
      </c>
      <c r="D305" s="172" t="s">
        <v>22</v>
      </c>
      <c r="E305" s="270" t="s">
        <v>254</v>
      </c>
      <c r="F305" s="172" t="s">
        <v>50</v>
      </c>
      <c r="G305" s="202">
        <v>176616</v>
      </c>
      <c r="H305" s="202">
        <v>176616</v>
      </c>
      <c r="I305" s="202">
        <v>113121.67</v>
      </c>
      <c r="J305" s="360">
        <f t="shared" si="61"/>
        <v>64.0495028762966</v>
      </c>
    </row>
    <row r="306" spans="1:10" ht="15.75" x14ac:dyDescent="0.25">
      <c r="A306" s="319" t="s">
        <v>58</v>
      </c>
      <c r="B306" s="286">
        <v>927</v>
      </c>
      <c r="C306" s="276" t="s">
        <v>56</v>
      </c>
      <c r="D306" s="276" t="s">
        <v>24</v>
      </c>
      <c r="E306" s="276" t="s">
        <v>114</v>
      </c>
      <c r="F306" s="276" t="s">
        <v>8</v>
      </c>
      <c r="G306" s="235">
        <f>SUM(G307+G324+G318+G327+G315)</f>
        <v>10753357.939999999</v>
      </c>
      <c r="H306" s="235">
        <f>SUM(H307+H324+H318+H327+H315)</f>
        <v>8253357.9400000004</v>
      </c>
      <c r="I306" s="235">
        <f>SUM(I307+I324+I318+I327+I315)</f>
        <v>6848674.8200000003</v>
      </c>
      <c r="J306" s="361">
        <f t="shared" si="61"/>
        <v>82.980465281989211</v>
      </c>
    </row>
    <row r="307" spans="1:10" ht="26.25" x14ac:dyDescent="0.25">
      <c r="A307" s="130" t="s">
        <v>258</v>
      </c>
      <c r="B307" s="23">
        <v>927</v>
      </c>
      <c r="C307" s="209" t="s">
        <v>56</v>
      </c>
      <c r="D307" s="145" t="s">
        <v>24</v>
      </c>
      <c r="E307" s="204" t="s">
        <v>239</v>
      </c>
      <c r="F307" s="208" t="s">
        <v>8</v>
      </c>
      <c r="G307" s="235">
        <f t="shared" ref="G307:I308" si="66">SUM(G308)</f>
        <v>5240448.7</v>
      </c>
      <c r="H307" s="235">
        <f t="shared" si="66"/>
        <v>5240448.7</v>
      </c>
      <c r="I307" s="235">
        <f t="shared" si="66"/>
        <v>4349095.9000000004</v>
      </c>
      <c r="J307" s="361">
        <f t="shared" si="61"/>
        <v>82.990906866429199</v>
      </c>
    </row>
    <row r="308" spans="1:10" ht="22.5" x14ac:dyDescent="0.25">
      <c r="A308" s="131" t="s">
        <v>72</v>
      </c>
      <c r="B308" s="44">
        <v>927</v>
      </c>
      <c r="C308" s="125" t="s">
        <v>56</v>
      </c>
      <c r="D308" s="119" t="s">
        <v>24</v>
      </c>
      <c r="E308" s="158" t="s">
        <v>239</v>
      </c>
      <c r="F308" s="160">
        <v>400</v>
      </c>
      <c r="G308" s="202">
        <f t="shared" si="66"/>
        <v>5240448.7</v>
      </c>
      <c r="H308" s="202">
        <f t="shared" si="66"/>
        <v>5240448.7</v>
      </c>
      <c r="I308" s="202">
        <f t="shared" si="66"/>
        <v>4349095.9000000004</v>
      </c>
      <c r="J308" s="360">
        <f t="shared" si="61"/>
        <v>82.990906866429199</v>
      </c>
    </row>
    <row r="309" spans="1:10" x14ac:dyDescent="0.25">
      <c r="A309" s="123" t="s">
        <v>74</v>
      </c>
      <c r="B309" s="44">
        <v>927</v>
      </c>
      <c r="C309" s="125" t="s">
        <v>56</v>
      </c>
      <c r="D309" s="119" t="s">
        <v>24</v>
      </c>
      <c r="E309" s="158" t="s">
        <v>239</v>
      </c>
      <c r="F309" s="160">
        <v>410</v>
      </c>
      <c r="G309" s="202">
        <f>SUM(G311:G314)</f>
        <v>5240448.7</v>
      </c>
      <c r="H309" s="202">
        <f>SUM(H311:H314)</f>
        <v>5240448.7</v>
      </c>
      <c r="I309" s="202">
        <f>SUM(I311:I314)</f>
        <v>4349095.9000000004</v>
      </c>
      <c r="J309" s="360">
        <f t="shared" si="61"/>
        <v>82.990906866429199</v>
      </c>
    </row>
    <row r="310" spans="1:10" x14ac:dyDescent="0.25">
      <c r="A310" s="123" t="s">
        <v>240</v>
      </c>
      <c r="B310" s="44"/>
      <c r="C310" s="125"/>
      <c r="D310" s="119"/>
      <c r="E310" s="158"/>
      <c r="F310" s="119"/>
      <c r="G310" s="202"/>
      <c r="H310" s="202"/>
      <c r="I310" s="202"/>
      <c r="J310" s="360"/>
    </row>
    <row r="311" spans="1:10" s="328" customFormat="1" ht="24" customHeight="1" x14ac:dyDescent="0.25">
      <c r="A311" s="157" t="s">
        <v>311</v>
      </c>
      <c r="B311" s="10">
        <v>927</v>
      </c>
      <c r="C311" s="172" t="s">
        <v>56</v>
      </c>
      <c r="D311" s="172" t="s">
        <v>24</v>
      </c>
      <c r="E311" s="173" t="s">
        <v>239</v>
      </c>
      <c r="F311" s="172" t="s">
        <v>75</v>
      </c>
      <c r="G311" s="202">
        <v>5240448.7</v>
      </c>
      <c r="H311" s="202">
        <v>5240448.7</v>
      </c>
      <c r="I311" s="202">
        <v>4349095.9000000004</v>
      </c>
      <c r="J311" s="360">
        <f t="shared" si="61"/>
        <v>82.990906866429199</v>
      </c>
    </row>
    <row r="312" spans="1:10" s="328" customFormat="1" ht="21" customHeight="1" x14ac:dyDescent="0.25">
      <c r="A312" s="157" t="s">
        <v>244</v>
      </c>
      <c r="B312" s="10">
        <v>927</v>
      </c>
      <c r="C312" s="172" t="s">
        <v>56</v>
      </c>
      <c r="D312" s="172" t="s">
        <v>24</v>
      </c>
      <c r="E312" s="173" t="s">
        <v>239</v>
      </c>
      <c r="F312" s="172" t="s">
        <v>75</v>
      </c>
      <c r="G312" s="202">
        <v>0</v>
      </c>
      <c r="H312" s="202">
        <v>0</v>
      </c>
      <c r="I312" s="202">
        <v>0</v>
      </c>
      <c r="J312" s="360"/>
    </row>
    <row r="313" spans="1:10" s="328" customFormat="1" ht="29.45" customHeight="1" x14ac:dyDescent="0.25">
      <c r="A313" s="157" t="s">
        <v>260</v>
      </c>
      <c r="B313" s="10">
        <v>927</v>
      </c>
      <c r="C313" s="172" t="s">
        <v>56</v>
      </c>
      <c r="D313" s="172" t="s">
        <v>24</v>
      </c>
      <c r="E313" s="173" t="s">
        <v>239</v>
      </c>
      <c r="F313" s="172" t="s">
        <v>75</v>
      </c>
      <c r="G313" s="202"/>
      <c r="H313" s="202"/>
      <c r="I313" s="202"/>
      <c r="J313" s="360"/>
    </row>
    <row r="314" spans="1:10" s="328" customFormat="1" x14ac:dyDescent="0.25">
      <c r="A314" s="157" t="s">
        <v>320</v>
      </c>
      <c r="B314" s="10">
        <v>927</v>
      </c>
      <c r="C314" s="172" t="s">
        <v>56</v>
      </c>
      <c r="D314" s="172" t="s">
        <v>24</v>
      </c>
      <c r="E314" s="173" t="s">
        <v>239</v>
      </c>
      <c r="F314" s="172" t="s">
        <v>75</v>
      </c>
      <c r="G314" s="202">
        <v>0</v>
      </c>
      <c r="H314" s="202">
        <v>0</v>
      </c>
      <c r="I314" s="202">
        <v>0</v>
      </c>
      <c r="J314" s="360"/>
    </row>
    <row r="315" spans="1:10" s="328" customFormat="1" ht="77.25" x14ac:dyDescent="0.25">
      <c r="A315" s="229" t="s">
        <v>342</v>
      </c>
      <c r="B315" s="37">
        <v>927</v>
      </c>
      <c r="C315" s="209" t="s">
        <v>56</v>
      </c>
      <c r="D315" s="145" t="s">
        <v>24</v>
      </c>
      <c r="E315" s="204" t="s">
        <v>343</v>
      </c>
      <c r="F315" s="205" t="s">
        <v>8</v>
      </c>
      <c r="G315" s="235">
        <f>SUM(G316)</f>
        <v>376255.29</v>
      </c>
      <c r="H315" s="235">
        <f>SUM(H316)</f>
        <v>376255.29</v>
      </c>
      <c r="I315" s="235">
        <f>SUM(I316)</f>
        <v>376255.29</v>
      </c>
      <c r="J315" s="361">
        <f t="shared" si="61"/>
        <v>100</v>
      </c>
    </row>
    <row r="316" spans="1:10" s="328" customFormat="1" x14ac:dyDescent="0.25">
      <c r="A316" s="123" t="s">
        <v>47</v>
      </c>
      <c r="B316" s="44">
        <v>927</v>
      </c>
      <c r="C316" s="125" t="s">
        <v>56</v>
      </c>
      <c r="D316" s="119" t="s">
        <v>24</v>
      </c>
      <c r="E316" s="158" t="s">
        <v>343</v>
      </c>
      <c r="F316" s="119" t="s">
        <v>48</v>
      </c>
      <c r="G316" s="202">
        <f t="shared" ref="G316:I316" si="67">SUM(G317)</f>
        <v>376255.29</v>
      </c>
      <c r="H316" s="202">
        <f t="shared" si="67"/>
        <v>376255.29</v>
      </c>
      <c r="I316" s="202">
        <f t="shared" si="67"/>
        <v>376255.29</v>
      </c>
      <c r="J316" s="360">
        <f t="shared" si="61"/>
        <v>100</v>
      </c>
    </row>
    <row r="317" spans="1:10" s="328" customFormat="1" x14ac:dyDescent="0.25">
      <c r="A317" s="123" t="s">
        <v>49</v>
      </c>
      <c r="B317" s="44">
        <v>927</v>
      </c>
      <c r="C317" s="125" t="s">
        <v>56</v>
      </c>
      <c r="D317" s="119" t="s">
        <v>24</v>
      </c>
      <c r="E317" s="158" t="s">
        <v>343</v>
      </c>
      <c r="F317" s="119" t="s">
        <v>50</v>
      </c>
      <c r="G317" s="202">
        <v>376255.29</v>
      </c>
      <c r="H317" s="202">
        <v>376255.29</v>
      </c>
      <c r="I317" s="202">
        <v>376255.29</v>
      </c>
      <c r="J317" s="360">
        <f t="shared" si="61"/>
        <v>100</v>
      </c>
    </row>
    <row r="318" spans="1:10" ht="26.25" x14ac:dyDescent="0.25">
      <c r="A318" s="130" t="s">
        <v>258</v>
      </c>
      <c r="B318" s="23">
        <v>927</v>
      </c>
      <c r="C318" s="209" t="s">
        <v>56</v>
      </c>
      <c r="D318" s="145" t="s">
        <v>24</v>
      </c>
      <c r="E318" s="204" t="s">
        <v>336</v>
      </c>
      <c r="F318" s="208" t="s">
        <v>8</v>
      </c>
      <c r="G318" s="235">
        <f t="shared" ref="G318:I319" si="68">SUM(G319)</f>
        <v>2659575</v>
      </c>
      <c r="H318" s="235">
        <f t="shared" si="68"/>
        <v>159575</v>
      </c>
      <c r="I318" s="235">
        <f t="shared" si="68"/>
        <v>0</v>
      </c>
      <c r="J318" s="360">
        <f t="shared" si="61"/>
        <v>0</v>
      </c>
    </row>
    <row r="319" spans="1:10" ht="22.5" x14ac:dyDescent="0.25">
      <c r="A319" s="131" t="s">
        <v>72</v>
      </c>
      <c r="B319" s="44">
        <v>927</v>
      </c>
      <c r="C319" s="125" t="s">
        <v>56</v>
      </c>
      <c r="D319" s="119" t="s">
        <v>24</v>
      </c>
      <c r="E319" s="158" t="s">
        <v>336</v>
      </c>
      <c r="F319" s="160">
        <v>400</v>
      </c>
      <c r="G319" s="202">
        <f t="shared" si="68"/>
        <v>2659575</v>
      </c>
      <c r="H319" s="202">
        <f t="shared" si="68"/>
        <v>159575</v>
      </c>
      <c r="I319" s="202">
        <f t="shared" si="68"/>
        <v>0</v>
      </c>
      <c r="J319" s="360">
        <f t="shared" si="61"/>
        <v>0</v>
      </c>
    </row>
    <row r="320" spans="1:10" x14ac:dyDescent="0.25">
      <c r="A320" s="123" t="s">
        <v>74</v>
      </c>
      <c r="B320" s="44">
        <v>927</v>
      </c>
      <c r="C320" s="125" t="s">
        <v>56</v>
      </c>
      <c r="D320" s="119" t="s">
        <v>24</v>
      </c>
      <c r="E320" s="158" t="s">
        <v>336</v>
      </c>
      <c r="F320" s="160">
        <v>410</v>
      </c>
      <c r="G320" s="202">
        <f>SUM(G322:G323)</f>
        <v>2659575</v>
      </c>
      <c r="H320" s="202">
        <f>SUM(H322:H323)</f>
        <v>159575</v>
      </c>
      <c r="I320" s="202">
        <f>SUM(I322:I323)</f>
        <v>0</v>
      </c>
      <c r="J320" s="360">
        <f t="shared" si="61"/>
        <v>0</v>
      </c>
    </row>
    <row r="321" spans="1:10" x14ac:dyDescent="0.25">
      <c r="A321" s="123" t="s">
        <v>240</v>
      </c>
      <c r="B321" s="44"/>
      <c r="C321" s="125"/>
      <c r="D321" s="119"/>
      <c r="E321" s="158"/>
      <c r="F321" s="119"/>
      <c r="G321" s="202"/>
      <c r="H321" s="202"/>
      <c r="I321" s="202"/>
      <c r="J321" s="360"/>
    </row>
    <row r="322" spans="1:10" ht="23.25" x14ac:dyDescent="0.25">
      <c r="A322" s="157" t="s">
        <v>309</v>
      </c>
      <c r="B322" s="10">
        <v>927</v>
      </c>
      <c r="C322" s="172" t="s">
        <v>56</v>
      </c>
      <c r="D322" s="172" t="s">
        <v>24</v>
      </c>
      <c r="E322" s="158" t="s">
        <v>336</v>
      </c>
      <c r="F322" s="172" t="s">
        <v>75</v>
      </c>
      <c r="G322" s="202">
        <v>2659575</v>
      </c>
      <c r="H322" s="202">
        <v>159575</v>
      </c>
      <c r="I322" s="202"/>
      <c r="J322" s="360">
        <f t="shared" si="61"/>
        <v>0</v>
      </c>
    </row>
    <row r="323" spans="1:10" ht="23.25" x14ac:dyDescent="0.25">
      <c r="A323" s="157" t="s">
        <v>310</v>
      </c>
      <c r="B323" s="10">
        <v>927</v>
      </c>
      <c r="C323" s="172" t="s">
        <v>56</v>
      </c>
      <c r="D323" s="172" t="s">
        <v>24</v>
      </c>
      <c r="E323" s="158" t="s">
        <v>336</v>
      </c>
      <c r="F323" s="172" t="s">
        <v>75</v>
      </c>
      <c r="G323" s="202"/>
      <c r="H323" s="202"/>
      <c r="I323" s="202"/>
      <c r="J323" s="360"/>
    </row>
    <row r="324" spans="1:10" ht="28.9" customHeight="1" x14ac:dyDescent="0.25">
      <c r="A324" s="133" t="s">
        <v>367</v>
      </c>
      <c r="B324" s="37">
        <v>927</v>
      </c>
      <c r="C324" s="209" t="s">
        <v>56</v>
      </c>
      <c r="D324" s="145" t="s">
        <v>24</v>
      </c>
      <c r="E324" s="148" t="s">
        <v>321</v>
      </c>
      <c r="F324" s="205" t="s">
        <v>8</v>
      </c>
      <c r="G324" s="235">
        <f t="shared" ref="G324:I325" si="69">SUM(G325)</f>
        <v>212766</v>
      </c>
      <c r="H324" s="235">
        <f t="shared" si="69"/>
        <v>212766</v>
      </c>
      <c r="I324" s="235">
        <f t="shared" si="69"/>
        <v>63194.1</v>
      </c>
      <c r="J324" s="361">
        <f t="shared" si="61"/>
        <v>29.701221059755788</v>
      </c>
    </row>
    <row r="325" spans="1:10" x14ac:dyDescent="0.25">
      <c r="A325" s="273" t="s">
        <v>12</v>
      </c>
      <c r="B325" s="10">
        <v>927</v>
      </c>
      <c r="C325" s="125" t="s">
        <v>56</v>
      </c>
      <c r="D325" s="119" t="s">
        <v>24</v>
      </c>
      <c r="E325" s="158" t="s">
        <v>321</v>
      </c>
      <c r="F325" s="172" t="s">
        <v>13</v>
      </c>
      <c r="G325" s="202">
        <f t="shared" si="69"/>
        <v>212766</v>
      </c>
      <c r="H325" s="202">
        <f t="shared" si="69"/>
        <v>212766</v>
      </c>
      <c r="I325" s="202">
        <f t="shared" si="69"/>
        <v>63194.1</v>
      </c>
      <c r="J325" s="360">
        <f t="shared" si="61"/>
        <v>29.701221059755788</v>
      </c>
    </row>
    <row r="326" spans="1:10" ht="23.25" x14ac:dyDescent="0.25">
      <c r="A326" s="157" t="s">
        <v>156</v>
      </c>
      <c r="B326" s="10">
        <v>927</v>
      </c>
      <c r="C326" s="125" t="s">
        <v>56</v>
      </c>
      <c r="D326" s="119" t="s">
        <v>24</v>
      </c>
      <c r="E326" s="158" t="s">
        <v>321</v>
      </c>
      <c r="F326" s="172" t="s">
        <v>15</v>
      </c>
      <c r="G326" s="202">
        <v>212766</v>
      </c>
      <c r="H326" s="202">
        <v>212766</v>
      </c>
      <c r="I326" s="202">
        <v>63194.1</v>
      </c>
      <c r="J326" s="360">
        <f t="shared" si="61"/>
        <v>29.701221059755788</v>
      </c>
    </row>
    <row r="327" spans="1:10" ht="21" customHeight="1" x14ac:dyDescent="0.25">
      <c r="A327" s="229" t="s">
        <v>286</v>
      </c>
      <c r="B327" s="37">
        <v>927</v>
      </c>
      <c r="C327" s="209" t="s">
        <v>56</v>
      </c>
      <c r="D327" s="145" t="s">
        <v>24</v>
      </c>
      <c r="E327" s="204" t="s">
        <v>341</v>
      </c>
      <c r="F327" s="205" t="s">
        <v>8</v>
      </c>
      <c r="G327" s="235">
        <f>SUM(G328+G332+G330)</f>
        <v>2264312.9500000002</v>
      </c>
      <c r="H327" s="235">
        <f t="shared" ref="H327" si="70">SUM(H328+H332+H330)</f>
        <v>2264312.9500000002</v>
      </c>
      <c r="I327" s="235">
        <f t="shared" ref="I327" si="71">SUM(I328+I332+I330)</f>
        <v>2060129.53</v>
      </c>
      <c r="J327" s="361">
        <f t="shared" si="61"/>
        <v>90.982544175265161</v>
      </c>
    </row>
    <row r="328" spans="1:10" x14ac:dyDescent="0.25">
      <c r="A328" s="273" t="s">
        <v>12</v>
      </c>
      <c r="B328" s="10">
        <v>927</v>
      </c>
      <c r="C328" s="125" t="s">
        <v>56</v>
      </c>
      <c r="D328" s="119" t="s">
        <v>24</v>
      </c>
      <c r="E328" s="158" t="s">
        <v>341</v>
      </c>
      <c r="F328" s="172" t="s">
        <v>13</v>
      </c>
      <c r="G328" s="202">
        <f t="shared" ref="G328:I332" si="72">SUM(G329)</f>
        <v>1116512.95</v>
      </c>
      <c r="H328" s="202">
        <f t="shared" si="72"/>
        <v>1116512.95</v>
      </c>
      <c r="I328" s="202">
        <f t="shared" si="72"/>
        <v>912329.53</v>
      </c>
      <c r="J328" s="360">
        <f t="shared" si="61"/>
        <v>81.712400201000818</v>
      </c>
    </row>
    <row r="329" spans="1:10" ht="23.25" x14ac:dyDescent="0.25">
      <c r="A329" s="157" t="s">
        <v>156</v>
      </c>
      <c r="B329" s="10">
        <v>927</v>
      </c>
      <c r="C329" s="125" t="s">
        <v>56</v>
      </c>
      <c r="D329" s="119" t="s">
        <v>24</v>
      </c>
      <c r="E329" s="158" t="s">
        <v>341</v>
      </c>
      <c r="F329" s="172" t="s">
        <v>15</v>
      </c>
      <c r="G329" s="202">
        <v>1116512.95</v>
      </c>
      <c r="H329" s="202">
        <v>1116512.95</v>
      </c>
      <c r="I329" s="202">
        <v>912329.53</v>
      </c>
      <c r="J329" s="360">
        <f t="shared" si="61"/>
        <v>81.712400201000818</v>
      </c>
    </row>
    <row r="330" spans="1:10" ht="25.15" customHeight="1" x14ac:dyDescent="0.25">
      <c r="A330" s="131" t="s">
        <v>72</v>
      </c>
      <c r="B330" s="10">
        <v>927</v>
      </c>
      <c r="C330" s="125" t="s">
        <v>56</v>
      </c>
      <c r="D330" s="119" t="s">
        <v>24</v>
      </c>
      <c r="E330" s="158" t="s">
        <v>341</v>
      </c>
      <c r="F330" s="172" t="s">
        <v>73</v>
      </c>
      <c r="G330" s="202">
        <f>SUM(G331)</f>
        <v>147800</v>
      </c>
      <c r="H330" s="202">
        <f t="shared" ref="H330:I330" si="73">SUM(H331)</f>
        <v>147800</v>
      </c>
      <c r="I330" s="202">
        <f t="shared" si="73"/>
        <v>147800</v>
      </c>
      <c r="J330" s="360">
        <f t="shared" si="61"/>
        <v>100</v>
      </c>
    </row>
    <row r="331" spans="1:10" x14ac:dyDescent="0.25">
      <c r="A331" s="123" t="s">
        <v>74</v>
      </c>
      <c r="B331" s="10">
        <v>927</v>
      </c>
      <c r="C331" s="125" t="s">
        <v>56</v>
      </c>
      <c r="D331" s="119" t="s">
        <v>24</v>
      </c>
      <c r="E331" s="158" t="s">
        <v>341</v>
      </c>
      <c r="F331" s="172" t="s">
        <v>75</v>
      </c>
      <c r="G331" s="202">
        <v>147800</v>
      </c>
      <c r="H331" s="202">
        <v>147800</v>
      </c>
      <c r="I331" s="202">
        <v>147800</v>
      </c>
      <c r="J331" s="360">
        <f t="shared" si="61"/>
        <v>100</v>
      </c>
    </row>
    <row r="332" spans="1:10" x14ac:dyDescent="0.25">
      <c r="A332" s="273" t="s">
        <v>35</v>
      </c>
      <c r="B332" s="10">
        <v>927</v>
      </c>
      <c r="C332" s="125" t="s">
        <v>56</v>
      </c>
      <c r="D332" s="119" t="s">
        <v>24</v>
      </c>
      <c r="E332" s="158" t="s">
        <v>341</v>
      </c>
      <c r="F332" s="172" t="s">
        <v>36</v>
      </c>
      <c r="G332" s="202">
        <f t="shared" si="72"/>
        <v>1000000</v>
      </c>
      <c r="H332" s="202">
        <f t="shared" si="72"/>
        <v>1000000</v>
      </c>
      <c r="I332" s="202">
        <f t="shared" si="72"/>
        <v>1000000</v>
      </c>
      <c r="J332" s="360">
        <f t="shared" si="61"/>
        <v>100</v>
      </c>
    </row>
    <row r="333" spans="1:10" ht="23.25" x14ac:dyDescent="0.25">
      <c r="A333" s="157" t="s">
        <v>81</v>
      </c>
      <c r="B333" s="10">
        <v>927</v>
      </c>
      <c r="C333" s="125" t="s">
        <v>56</v>
      </c>
      <c r="D333" s="119" t="s">
        <v>24</v>
      </c>
      <c r="E333" s="158" t="s">
        <v>341</v>
      </c>
      <c r="F333" s="172" t="s">
        <v>82</v>
      </c>
      <c r="G333" s="202">
        <v>1000000</v>
      </c>
      <c r="H333" s="202">
        <v>1000000</v>
      </c>
      <c r="I333" s="202">
        <v>1000000</v>
      </c>
      <c r="J333" s="360">
        <f t="shared" si="61"/>
        <v>100</v>
      </c>
    </row>
    <row r="334" spans="1:10" ht="26.25" x14ac:dyDescent="0.25">
      <c r="A334" s="288" t="s">
        <v>306</v>
      </c>
      <c r="B334" s="286">
        <v>927</v>
      </c>
      <c r="C334" s="276" t="s">
        <v>56</v>
      </c>
      <c r="D334" s="278" t="s">
        <v>56</v>
      </c>
      <c r="E334" s="278" t="s">
        <v>114</v>
      </c>
      <c r="F334" s="277" t="s">
        <v>8</v>
      </c>
      <c r="G334" s="235">
        <f t="shared" ref="G334:I336" si="74">SUM(G335)</f>
        <v>0</v>
      </c>
      <c r="H334" s="235">
        <f t="shared" si="74"/>
        <v>0</v>
      </c>
      <c r="I334" s="235">
        <f t="shared" si="74"/>
        <v>0</v>
      </c>
      <c r="J334" s="360"/>
    </row>
    <row r="335" spans="1:10" ht="26.25" x14ac:dyDescent="0.25">
      <c r="A335" s="130" t="s">
        <v>299</v>
      </c>
      <c r="B335" s="23">
        <v>927</v>
      </c>
      <c r="C335" s="209" t="s">
        <v>56</v>
      </c>
      <c r="D335" s="278" t="s">
        <v>56</v>
      </c>
      <c r="E335" s="204" t="s">
        <v>335</v>
      </c>
      <c r="F335" s="208" t="s">
        <v>8</v>
      </c>
      <c r="G335" s="235">
        <f t="shared" si="74"/>
        <v>0</v>
      </c>
      <c r="H335" s="235">
        <f t="shared" si="74"/>
        <v>0</v>
      </c>
      <c r="I335" s="235">
        <f t="shared" si="74"/>
        <v>0</v>
      </c>
      <c r="J335" s="360"/>
    </row>
    <row r="336" spans="1:10" ht="22.5" x14ac:dyDescent="0.25">
      <c r="A336" s="131" t="s">
        <v>72</v>
      </c>
      <c r="B336" s="44">
        <v>927</v>
      </c>
      <c r="C336" s="125" t="s">
        <v>56</v>
      </c>
      <c r="D336" s="119" t="s">
        <v>56</v>
      </c>
      <c r="E336" s="158" t="s">
        <v>335</v>
      </c>
      <c r="F336" s="160">
        <v>400</v>
      </c>
      <c r="G336" s="202">
        <f t="shared" si="74"/>
        <v>0</v>
      </c>
      <c r="H336" s="202">
        <f t="shared" si="74"/>
        <v>0</v>
      </c>
      <c r="I336" s="202">
        <f t="shared" si="74"/>
        <v>0</v>
      </c>
      <c r="J336" s="360"/>
    </row>
    <row r="337" spans="1:10" x14ac:dyDescent="0.25">
      <c r="A337" s="123" t="s">
        <v>74</v>
      </c>
      <c r="B337" s="44">
        <v>927</v>
      </c>
      <c r="C337" s="125" t="s">
        <v>56</v>
      </c>
      <c r="D337" s="119" t="s">
        <v>56</v>
      </c>
      <c r="E337" s="158" t="s">
        <v>335</v>
      </c>
      <c r="F337" s="160">
        <v>410</v>
      </c>
      <c r="G337" s="202">
        <f>SUM(G339:G342)</f>
        <v>0</v>
      </c>
      <c r="H337" s="202">
        <f>SUM(H339:H342)</f>
        <v>0</v>
      </c>
      <c r="I337" s="202">
        <f>SUM(I339:I342)</f>
        <v>0</v>
      </c>
      <c r="J337" s="360"/>
    </row>
    <row r="338" spans="1:10" x14ac:dyDescent="0.25">
      <c r="A338" s="123" t="s">
        <v>240</v>
      </c>
      <c r="B338" s="44"/>
      <c r="C338" s="125"/>
      <c r="D338" s="119"/>
      <c r="E338" s="158"/>
      <c r="F338" s="119"/>
      <c r="G338" s="202"/>
      <c r="H338" s="202"/>
      <c r="I338" s="202"/>
      <c r="J338" s="360"/>
    </row>
    <row r="339" spans="1:10" s="328" customFormat="1" ht="23.25" x14ac:dyDescent="0.25">
      <c r="A339" s="157" t="s">
        <v>395</v>
      </c>
      <c r="B339" s="10">
        <v>927</v>
      </c>
      <c r="C339" s="172" t="s">
        <v>56</v>
      </c>
      <c r="D339" s="172" t="s">
        <v>56</v>
      </c>
      <c r="E339" s="270" t="s">
        <v>335</v>
      </c>
      <c r="F339" s="172" t="s">
        <v>75</v>
      </c>
      <c r="G339" s="202">
        <v>0</v>
      </c>
      <c r="H339" s="202">
        <v>0</v>
      </c>
      <c r="I339" s="202"/>
      <c r="J339" s="360"/>
    </row>
    <row r="340" spans="1:10" s="328" customFormat="1" ht="27" customHeight="1" x14ac:dyDescent="0.25">
      <c r="A340" s="157" t="s">
        <v>312</v>
      </c>
      <c r="B340" s="10">
        <v>927</v>
      </c>
      <c r="C340" s="172" t="s">
        <v>56</v>
      </c>
      <c r="D340" s="172" t="s">
        <v>56</v>
      </c>
      <c r="E340" s="270" t="s">
        <v>335</v>
      </c>
      <c r="F340" s="172" t="s">
        <v>75</v>
      </c>
      <c r="G340" s="202"/>
      <c r="H340" s="202"/>
      <c r="I340" s="202"/>
      <c r="J340" s="360"/>
    </row>
    <row r="341" spans="1:10" s="328" customFormat="1" ht="24" customHeight="1" x14ac:dyDescent="0.25">
      <c r="A341" s="157" t="s">
        <v>313</v>
      </c>
      <c r="B341" s="10">
        <v>927</v>
      </c>
      <c r="C341" s="172" t="s">
        <v>56</v>
      </c>
      <c r="D341" s="172" t="s">
        <v>56</v>
      </c>
      <c r="E341" s="270" t="s">
        <v>335</v>
      </c>
      <c r="F341" s="172" t="s">
        <v>75</v>
      </c>
      <c r="G341" s="202"/>
      <c r="H341" s="202"/>
      <c r="I341" s="202"/>
      <c r="J341" s="360"/>
    </row>
    <row r="342" spans="1:10" s="328" customFormat="1" ht="23.25" x14ac:dyDescent="0.25">
      <c r="A342" s="157" t="s">
        <v>314</v>
      </c>
      <c r="B342" s="10">
        <v>927</v>
      </c>
      <c r="C342" s="172" t="s">
        <v>56</v>
      </c>
      <c r="D342" s="172" t="s">
        <v>56</v>
      </c>
      <c r="E342" s="270" t="s">
        <v>335</v>
      </c>
      <c r="F342" s="172" t="s">
        <v>75</v>
      </c>
      <c r="G342" s="202"/>
      <c r="H342" s="202"/>
      <c r="I342" s="202"/>
      <c r="J342" s="360"/>
    </row>
    <row r="343" spans="1:10" s="328" customFormat="1" ht="18" x14ac:dyDescent="0.25">
      <c r="A343" s="144" t="s">
        <v>396</v>
      </c>
      <c r="B343" s="150" t="s">
        <v>87</v>
      </c>
      <c r="C343" s="150" t="s">
        <v>44</v>
      </c>
      <c r="D343" s="146" t="s">
        <v>7</v>
      </c>
      <c r="E343" s="146" t="s">
        <v>114</v>
      </c>
      <c r="F343" s="146" t="s">
        <v>8</v>
      </c>
      <c r="G343" s="189">
        <f>SUM(G344)</f>
        <v>100000</v>
      </c>
      <c r="H343" s="189">
        <f>SUM(H344)</f>
        <v>100000</v>
      </c>
      <c r="I343" s="189">
        <f>SUM(I344)</f>
        <v>99500</v>
      </c>
      <c r="J343" s="361">
        <f t="shared" ref="J343:J405" si="75">SUM(I343/H343*100)</f>
        <v>99.5</v>
      </c>
    </row>
    <row r="344" spans="1:10" s="328" customFormat="1" ht="26.25" x14ac:dyDescent="0.25">
      <c r="A344" s="288" t="s">
        <v>397</v>
      </c>
      <c r="B344" s="286">
        <v>927</v>
      </c>
      <c r="C344" s="276" t="s">
        <v>44</v>
      </c>
      <c r="D344" s="278" t="s">
        <v>56</v>
      </c>
      <c r="E344" s="278" t="s">
        <v>114</v>
      </c>
      <c r="F344" s="277" t="s">
        <v>8</v>
      </c>
      <c r="G344" s="189">
        <f t="shared" ref="G344:I346" si="76">SUM(G345)</f>
        <v>100000</v>
      </c>
      <c r="H344" s="189">
        <f t="shared" si="76"/>
        <v>100000</v>
      </c>
      <c r="I344" s="189">
        <f t="shared" si="76"/>
        <v>99500</v>
      </c>
      <c r="J344" s="361">
        <f t="shared" si="75"/>
        <v>99.5</v>
      </c>
    </row>
    <row r="345" spans="1:10" s="328" customFormat="1" x14ac:dyDescent="0.25">
      <c r="A345" s="258" t="s">
        <v>398</v>
      </c>
      <c r="B345" s="286">
        <v>927</v>
      </c>
      <c r="C345" s="276" t="s">
        <v>44</v>
      </c>
      <c r="D345" s="278" t="s">
        <v>56</v>
      </c>
      <c r="E345" s="283" t="s">
        <v>399</v>
      </c>
      <c r="F345" s="277" t="s">
        <v>8</v>
      </c>
      <c r="G345" s="235">
        <f t="shared" si="76"/>
        <v>100000</v>
      </c>
      <c r="H345" s="235">
        <f t="shared" si="76"/>
        <v>100000</v>
      </c>
      <c r="I345" s="235">
        <f t="shared" si="76"/>
        <v>99500</v>
      </c>
      <c r="J345" s="361">
        <f t="shared" si="75"/>
        <v>99.5</v>
      </c>
    </row>
    <row r="346" spans="1:10" s="328" customFormat="1" x14ac:dyDescent="0.25">
      <c r="A346" s="157" t="s">
        <v>12</v>
      </c>
      <c r="B346" s="10">
        <v>927</v>
      </c>
      <c r="C346" s="271" t="s">
        <v>44</v>
      </c>
      <c r="D346" s="270" t="s">
        <v>56</v>
      </c>
      <c r="E346" s="270" t="s">
        <v>399</v>
      </c>
      <c r="F346" s="172" t="s">
        <v>13</v>
      </c>
      <c r="G346" s="202">
        <f t="shared" si="76"/>
        <v>100000</v>
      </c>
      <c r="H346" s="202">
        <f t="shared" si="76"/>
        <v>100000</v>
      </c>
      <c r="I346" s="202">
        <f t="shared" si="76"/>
        <v>99500</v>
      </c>
      <c r="J346" s="360">
        <f t="shared" si="75"/>
        <v>99.5</v>
      </c>
    </row>
    <row r="347" spans="1:10" s="328" customFormat="1" ht="33.75" x14ac:dyDescent="0.25">
      <c r="A347" s="279" t="s">
        <v>151</v>
      </c>
      <c r="B347" s="10">
        <v>927</v>
      </c>
      <c r="C347" s="271" t="s">
        <v>44</v>
      </c>
      <c r="D347" s="270" t="s">
        <v>56</v>
      </c>
      <c r="E347" s="270" t="s">
        <v>399</v>
      </c>
      <c r="F347" s="172" t="s">
        <v>15</v>
      </c>
      <c r="G347" s="202">
        <v>100000</v>
      </c>
      <c r="H347" s="202">
        <v>100000</v>
      </c>
      <c r="I347" s="202">
        <v>99500</v>
      </c>
      <c r="J347" s="360">
        <f t="shared" si="75"/>
        <v>99.5</v>
      </c>
    </row>
    <row r="348" spans="1:10" ht="18" x14ac:dyDescent="0.25">
      <c r="A348" s="19" t="s">
        <v>18</v>
      </c>
      <c r="B348" s="150" t="s">
        <v>87</v>
      </c>
      <c r="C348" s="150" t="s">
        <v>20</v>
      </c>
      <c r="D348" s="146" t="s">
        <v>7</v>
      </c>
      <c r="E348" s="146" t="s">
        <v>114</v>
      </c>
      <c r="F348" s="146" t="s">
        <v>8</v>
      </c>
      <c r="G348" s="189">
        <f>SUM(G359+G349)</f>
        <v>85776975</v>
      </c>
      <c r="H348" s="189">
        <f>SUM(H359+H349)</f>
        <v>85776975</v>
      </c>
      <c r="I348" s="189">
        <f>SUM(I359+I349)</f>
        <v>526660</v>
      </c>
      <c r="J348" s="361">
        <f t="shared" si="75"/>
        <v>0.6139876114773225</v>
      </c>
    </row>
    <row r="349" spans="1:10" x14ac:dyDescent="0.25">
      <c r="A349" s="288" t="s">
        <v>21</v>
      </c>
      <c r="B349" s="286">
        <v>927</v>
      </c>
      <c r="C349" s="276" t="s">
        <v>20</v>
      </c>
      <c r="D349" s="278" t="s">
        <v>22</v>
      </c>
      <c r="E349" s="278" t="s">
        <v>114</v>
      </c>
      <c r="F349" s="277" t="s">
        <v>8</v>
      </c>
      <c r="G349" s="189">
        <f>SUM(G353+G350)</f>
        <v>85699475</v>
      </c>
      <c r="H349" s="189">
        <f>SUM(H353+H350)</f>
        <v>85699475</v>
      </c>
      <c r="I349" s="189">
        <f>SUM(I353+I350)</f>
        <v>495210</v>
      </c>
      <c r="J349" s="361">
        <f t="shared" si="75"/>
        <v>0.57784484677414882</v>
      </c>
    </row>
    <row r="350" spans="1:10" ht="30.6" customHeight="1" x14ac:dyDescent="0.25">
      <c r="A350" s="258" t="s">
        <v>385</v>
      </c>
      <c r="B350" s="23">
        <v>927</v>
      </c>
      <c r="C350" s="209" t="s">
        <v>20</v>
      </c>
      <c r="D350" s="145" t="s">
        <v>22</v>
      </c>
      <c r="E350" s="278" t="s">
        <v>384</v>
      </c>
      <c r="F350" s="208" t="s">
        <v>8</v>
      </c>
      <c r="G350" s="220">
        <f t="shared" ref="G350:I351" si="77">SUM(G351)</f>
        <v>649475</v>
      </c>
      <c r="H350" s="220">
        <f t="shared" si="77"/>
        <v>649475</v>
      </c>
      <c r="I350" s="220">
        <f t="shared" si="77"/>
        <v>495210</v>
      </c>
      <c r="J350" s="361">
        <f t="shared" si="75"/>
        <v>76.247738558066118</v>
      </c>
    </row>
    <row r="351" spans="1:10" ht="27" customHeight="1" x14ac:dyDescent="0.25">
      <c r="A351" s="131" t="s">
        <v>72</v>
      </c>
      <c r="B351" s="44">
        <v>927</v>
      </c>
      <c r="C351" s="271" t="s">
        <v>20</v>
      </c>
      <c r="D351" s="270" t="s">
        <v>22</v>
      </c>
      <c r="E351" s="270" t="s">
        <v>384</v>
      </c>
      <c r="F351" s="160">
        <v>400</v>
      </c>
      <c r="G351" s="221">
        <f t="shared" si="77"/>
        <v>649475</v>
      </c>
      <c r="H351" s="221">
        <f t="shared" si="77"/>
        <v>649475</v>
      </c>
      <c r="I351" s="221">
        <f t="shared" si="77"/>
        <v>495210</v>
      </c>
      <c r="J351" s="360">
        <f t="shared" si="75"/>
        <v>76.247738558066118</v>
      </c>
    </row>
    <row r="352" spans="1:10" x14ac:dyDescent="0.25">
      <c r="A352" s="123" t="s">
        <v>74</v>
      </c>
      <c r="B352" s="44">
        <v>927</v>
      </c>
      <c r="C352" s="151" t="s">
        <v>20</v>
      </c>
      <c r="D352" s="143" t="s">
        <v>22</v>
      </c>
      <c r="E352" s="270" t="s">
        <v>384</v>
      </c>
      <c r="F352" s="160">
        <v>410</v>
      </c>
      <c r="G352" s="221">
        <v>649475</v>
      </c>
      <c r="H352" s="221">
        <v>649475</v>
      </c>
      <c r="I352" s="221">
        <v>495210</v>
      </c>
      <c r="J352" s="360">
        <f t="shared" si="75"/>
        <v>76.247738558066118</v>
      </c>
    </row>
    <row r="353" spans="1:10" ht="26.25" x14ac:dyDescent="0.25">
      <c r="A353" s="130" t="s">
        <v>258</v>
      </c>
      <c r="B353" s="23">
        <v>927</v>
      </c>
      <c r="C353" s="209" t="s">
        <v>20</v>
      </c>
      <c r="D353" s="145" t="s">
        <v>22</v>
      </c>
      <c r="E353" s="204" t="s">
        <v>297</v>
      </c>
      <c r="F353" s="208" t="s">
        <v>8</v>
      </c>
      <c r="G353" s="235">
        <f t="shared" ref="G353:I354" si="78">SUM(G354)</f>
        <v>85050000</v>
      </c>
      <c r="H353" s="235">
        <f t="shared" si="78"/>
        <v>85050000</v>
      </c>
      <c r="I353" s="235">
        <f t="shared" si="78"/>
        <v>0</v>
      </c>
      <c r="J353" s="360">
        <f t="shared" si="75"/>
        <v>0</v>
      </c>
    </row>
    <row r="354" spans="1:10" ht="22.5" x14ac:dyDescent="0.25">
      <c r="A354" s="131" t="s">
        <v>72</v>
      </c>
      <c r="B354" s="44">
        <v>927</v>
      </c>
      <c r="C354" s="271" t="s">
        <v>20</v>
      </c>
      <c r="D354" s="270" t="s">
        <v>22</v>
      </c>
      <c r="E354" s="158" t="s">
        <v>297</v>
      </c>
      <c r="F354" s="160">
        <v>400</v>
      </c>
      <c r="G354" s="202">
        <f t="shared" si="78"/>
        <v>85050000</v>
      </c>
      <c r="H354" s="202">
        <f t="shared" si="78"/>
        <v>85050000</v>
      </c>
      <c r="I354" s="202">
        <f t="shared" si="78"/>
        <v>0</v>
      </c>
      <c r="J354" s="360">
        <f t="shared" si="75"/>
        <v>0</v>
      </c>
    </row>
    <row r="355" spans="1:10" x14ac:dyDescent="0.25">
      <c r="A355" s="123" t="s">
        <v>74</v>
      </c>
      <c r="B355" s="44">
        <v>927</v>
      </c>
      <c r="C355" s="151" t="s">
        <v>20</v>
      </c>
      <c r="D355" s="143" t="s">
        <v>22</v>
      </c>
      <c r="E355" s="158" t="s">
        <v>297</v>
      </c>
      <c r="F355" s="160">
        <v>410</v>
      </c>
      <c r="G355" s="202">
        <f>SUM(G357:G358)</f>
        <v>85050000</v>
      </c>
      <c r="H355" s="202">
        <f t="shared" ref="H355" si="79">SUM(H357:H358)</f>
        <v>85050000</v>
      </c>
      <c r="I355" s="202">
        <f t="shared" ref="I355" si="80">SUM(I357:I358)</f>
        <v>0</v>
      </c>
      <c r="J355" s="360">
        <f t="shared" si="75"/>
        <v>0</v>
      </c>
    </row>
    <row r="356" spans="1:10" x14ac:dyDescent="0.25">
      <c r="A356" s="123" t="s">
        <v>240</v>
      </c>
      <c r="B356" s="44"/>
      <c r="C356" s="271"/>
      <c r="D356" s="270"/>
      <c r="E356" s="158"/>
      <c r="F356" s="119"/>
      <c r="G356" s="202"/>
      <c r="H356" s="202"/>
      <c r="I356" s="202"/>
      <c r="J356" s="360"/>
    </row>
    <row r="357" spans="1:10" ht="27" customHeight="1" x14ac:dyDescent="0.25">
      <c r="A357" s="157" t="s">
        <v>316</v>
      </c>
      <c r="B357" s="44">
        <v>927</v>
      </c>
      <c r="C357" s="151" t="s">
        <v>20</v>
      </c>
      <c r="D357" s="143" t="s">
        <v>22</v>
      </c>
      <c r="E357" s="158" t="s">
        <v>297</v>
      </c>
      <c r="F357" s="125" t="s">
        <v>75</v>
      </c>
      <c r="G357" s="202">
        <v>0</v>
      </c>
      <c r="H357" s="202">
        <v>0</v>
      </c>
      <c r="I357" s="202">
        <v>0</v>
      </c>
      <c r="J357" s="360"/>
    </row>
    <row r="358" spans="1:10" ht="27" customHeight="1" x14ac:dyDescent="0.25">
      <c r="A358" s="157" t="s">
        <v>407</v>
      </c>
      <c r="B358" s="44">
        <v>927</v>
      </c>
      <c r="C358" s="151" t="s">
        <v>20</v>
      </c>
      <c r="D358" s="143" t="s">
        <v>22</v>
      </c>
      <c r="E358" s="158" t="s">
        <v>297</v>
      </c>
      <c r="F358" s="125" t="s">
        <v>75</v>
      </c>
      <c r="G358" s="202">
        <v>85050000</v>
      </c>
      <c r="H358" s="202">
        <v>85050000</v>
      </c>
      <c r="I358" s="202">
        <v>0</v>
      </c>
      <c r="J358" s="360">
        <f t="shared" si="75"/>
        <v>0</v>
      </c>
    </row>
    <row r="359" spans="1:10" x14ac:dyDescent="0.25">
      <c r="A359" s="12" t="s">
        <v>172</v>
      </c>
      <c r="B359" s="23">
        <v>927</v>
      </c>
      <c r="C359" s="209" t="s">
        <v>20</v>
      </c>
      <c r="D359" s="207" t="s">
        <v>20</v>
      </c>
      <c r="E359" s="207" t="s">
        <v>114</v>
      </c>
      <c r="F359" s="208" t="s">
        <v>8</v>
      </c>
      <c r="G359" s="189">
        <f>SUM(G360)</f>
        <v>77500</v>
      </c>
      <c r="H359" s="189">
        <f>SUM(H360)</f>
        <v>77500</v>
      </c>
      <c r="I359" s="189">
        <f>SUM(I360)</f>
        <v>31450</v>
      </c>
      <c r="J359" s="361">
        <f t="shared" si="75"/>
        <v>40.580645161290327</v>
      </c>
    </row>
    <row r="360" spans="1:10" ht="26.25" x14ac:dyDescent="0.25">
      <c r="A360" s="18" t="s">
        <v>230</v>
      </c>
      <c r="B360" s="23">
        <v>927</v>
      </c>
      <c r="C360" s="209" t="s">
        <v>20</v>
      </c>
      <c r="D360" s="207" t="s">
        <v>20</v>
      </c>
      <c r="E360" s="207" t="s">
        <v>229</v>
      </c>
      <c r="F360" s="208" t="s">
        <v>8</v>
      </c>
      <c r="G360" s="235">
        <f>SUM(G363+G361+G365)</f>
        <v>77500</v>
      </c>
      <c r="H360" s="235">
        <f>SUM(H363+H361+H365)</f>
        <v>77500</v>
      </c>
      <c r="I360" s="235">
        <f>SUM(I363+I361+I365)</f>
        <v>31450</v>
      </c>
      <c r="J360" s="361">
        <f t="shared" si="75"/>
        <v>40.580645161290327</v>
      </c>
    </row>
    <row r="361" spans="1:10" ht="34.5" x14ac:dyDescent="0.25">
      <c r="A361" s="123" t="s">
        <v>29</v>
      </c>
      <c r="B361" s="24">
        <v>927</v>
      </c>
      <c r="C361" s="119" t="s">
        <v>20</v>
      </c>
      <c r="D361" s="121" t="s">
        <v>20</v>
      </c>
      <c r="E361" s="126" t="s">
        <v>229</v>
      </c>
      <c r="F361" s="121" t="s">
        <v>30</v>
      </c>
      <c r="G361" s="202">
        <f t="shared" ref="G361:I361" si="81">G362</f>
        <v>10000</v>
      </c>
      <c r="H361" s="202">
        <f t="shared" si="81"/>
        <v>10000</v>
      </c>
      <c r="I361" s="202">
        <f t="shared" si="81"/>
        <v>0</v>
      </c>
      <c r="J361" s="360">
        <f t="shared" si="75"/>
        <v>0</v>
      </c>
    </row>
    <row r="362" spans="1:10" x14ac:dyDescent="0.25">
      <c r="A362" s="123" t="s">
        <v>31</v>
      </c>
      <c r="B362" s="24">
        <v>927</v>
      </c>
      <c r="C362" s="119" t="s">
        <v>20</v>
      </c>
      <c r="D362" s="121" t="s">
        <v>20</v>
      </c>
      <c r="E362" s="126" t="s">
        <v>229</v>
      </c>
      <c r="F362" s="121" t="s">
        <v>32</v>
      </c>
      <c r="G362" s="202">
        <v>10000</v>
      </c>
      <c r="H362" s="202">
        <v>10000</v>
      </c>
      <c r="I362" s="202"/>
      <c r="J362" s="360">
        <f t="shared" si="75"/>
        <v>0</v>
      </c>
    </row>
    <row r="363" spans="1:10" x14ac:dyDescent="0.25">
      <c r="A363" s="123" t="s">
        <v>12</v>
      </c>
      <c r="B363" s="24">
        <v>927</v>
      </c>
      <c r="C363" s="119" t="s">
        <v>20</v>
      </c>
      <c r="D363" s="121" t="s">
        <v>20</v>
      </c>
      <c r="E363" s="126" t="s">
        <v>229</v>
      </c>
      <c r="F363" s="121" t="s">
        <v>13</v>
      </c>
      <c r="G363" s="202">
        <f>G364</f>
        <v>57500</v>
      </c>
      <c r="H363" s="202">
        <f>H364</f>
        <v>57500</v>
      </c>
      <c r="I363" s="202">
        <f>I364</f>
        <v>22450</v>
      </c>
      <c r="J363" s="360">
        <f t="shared" si="75"/>
        <v>39.043478260869563</v>
      </c>
    </row>
    <row r="364" spans="1:10" ht="23.25" x14ac:dyDescent="0.25">
      <c r="A364" s="123" t="s">
        <v>156</v>
      </c>
      <c r="B364" s="24">
        <v>927</v>
      </c>
      <c r="C364" s="119" t="s">
        <v>20</v>
      </c>
      <c r="D364" s="121" t="s">
        <v>20</v>
      </c>
      <c r="E364" s="126" t="s">
        <v>229</v>
      </c>
      <c r="F364" s="121" t="s">
        <v>15</v>
      </c>
      <c r="G364" s="202">
        <v>57500</v>
      </c>
      <c r="H364" s="202">
        <v>57500</v>
      </c>
      <c r="I364" s="202">
        <v>22450</v>
      </c>
      <c r="J364" s="360">
        <f t="shared" si="75"/>
        <v>39.043478260869563</v>
      </c>
    </row>
    <row r="365" spans="1:10" x14ac:dyDescent="0.25">
      <c r="A365" s="124" t="s">
        <v>88</v>
      </c>
      <c r="B365" s="24">
        <v>927</v>
      </c>
      <c r="C365" s="119" t="s">
        <v>20</v>
      </c>
      <c r="D365" s="121" t="s">
        <v>20</v>
      </c>
      <c r="E365" s="126" t="s">
        <v>229</v>
      </c>
      <c r="F365" s="121" t="s">
        <v>78</v>
      </c>
      <c r="G365" s="202">
        <f>G366</f>
        <v>10000</v>
      </c>
      <c r="H365" s="202">
        <f>H366</f>
        <v>10000</v>
      </c>
      <c r="I365" s="202">
        <f>I366</f>
        <v>9000</v>
      </c>
      <c r="J365" s="360">
        <f t="shared" si="75"/>
        <v>90</v>
      </c>
    </row>
    <row r="366" spans="1:10" x14ac:dyDescent="0.25">
      <c r="A366" s="123" t="s">
        <v>350</v>
      </c>
      <c r="B366" s="24">
        <v>927</v>
      </c>
      <c r="C366" s="119" t="s">
        <v>20</v>
      </c>
      <c r="D366" s="121" t="s">
        <v>20</v>
      </c>
      <c r="E366" s="126" t="s">
        <v>229</v>
      </c>
      <c r="F366" s="121" t="s">
        <v>349</v>
      </c>
      <c r="G366" s="202">
        <v>10000</v>
      </c>
      <c r="H366" s="202">
        <v>10000</v>
      </c>
      <c r="I366" s="202">
        <v>9000</v>
      </c>
      <c r="J366" s="360">
        <f t="shared" si="75"/>
        <v>90</v>
      </c>
    </row>
    <row r="367" spans="1:10" ht="18" x14ac:dyDescent="0.25">
      <c r="A367" s="21" t="s">
        <v>37</v>
      </c>
      <c r="B367" s="104">
        <v>927</v>
      </c>
      <c r="C367" s="199" t="s">
        <v>38</v>
      </c>
      <c r="D367" s="200" t="s">
        <v>7</v>
      </c>
      <c r="E367" s="200" t="s">
        <v>114</v>
      </c>
      <c r="F367" s="200" t="s">
        <v>8</v>
      </c>
      <c r="G367" s="220">
        <f>SUM(G368+G372+G376+G391)</f>
        <v>73507841.069999993</v>
      </c>
      <c r="H367" s="220">
        <f>SUM(H368+H372+H376+H391)</f>
        <v>49559103.210000001</v>
      </c>
      <c r="I367" s="220">
        <f>SUM(I368+I372+I376+I391)</f>
        <v>24364530.739999998</v>
      </c>
      <c r="J367" s="361">
        <f t="shared" si="75"/>
        <v>49.162573900416625</v>
      </c>
    </row>
    <row r="368" spans="1:10" x14ac:dyDescent="0.25">
      <c r="A368" s="22" t="s">
        <v>89</v>
      </c>
      <c r="B368" s="26">
        <v>927</v>
      </c>
      <c r="C368" s="27" t="s">
        <v>38</v>
      </c>
      <c r="D368" s="28" t="s">
        <v>22</v>
      </c>
      <c r="E368" s="28" t="s">
        <v>114</v>
      </c>
      <c r="F368" s="28" t="s">
        <v>8</v>
      </c>
      <c r="G368" s="220">
        <f t="shared" ref="G368:I369" si="82">SUM(G369)</f>
        <v>3172270</v>
      </c>
      <c r="H368" s="220">
        <f t="shared" si="82"/>
        <v>3172270</v>
      </c>
      <c r="I368" s="220">
        <f t="shared" si="82"/>
        <v>2424408.4300000002</v>
      </c>
      <c r="J368" s="361">
        <f t="shared" si="75"/>
        <v>76.42503412382932</v>
      </c>
    </row>
    <row r="369" spans="1:10" ht="26.25" x14ac:dyDescent="0.25">
      <c r="A369" s="15" t="s">
        <v>232</v>
      </c>
      <c r="B369" s="44">
        <v>927</v>
      </c>
      <c r="C369" s="119" t="s">
        <v>38</v>
      </c>
      <c r="D369" s="120" t="s">
        <v>22</v>
      </c>
      <c r="E369" s="126" t="s">
        <v>231</v>
      </c>
      <c r="F369" s="121" t="s">
        <v>8</v>
      </c>
      <c r="G369" s="202">
        <f t="shared" si="82"/>
        <v>3172270</v>
      </c>
      <c r="H369" s="202">
        <f t="shared" si="82"/>
        <v>3172270</v>
      </c>
      <c r="I369" s="202">
        <f t="shared" si="82"/>
        <v>2424408.4300000002</v>
      </c>
      <c r="J369" s="360">
        <f t="shared" si="75"/>
        <v>76.42503412382932</v>
      </c>
    </row>
    <row r="370" spans="1:10" x14ac:dyDescent="0.25">
      <c r="A370" s="14" t="s">
        <v>88</v>
      </c>
      <c r="B370" s="44">
        <v>927</v>
      </c>
      <c r="C370" s="119" t="s">
        <v>38</v>
      </c>
      <c r="D370" s="120" t="s">
        <v>22</v>
      </c>
      <c r="E370" s="126" t="s">
        <v>231</v>
      </c>
      <c r="F370" s="119" t="s">
        <v>78</v>
      </c>
      <c r="G370" s="202">
        <f>SUM(G371)</f>
        <v>3172270</v>
      </c>
      <c r="H370" s="202">
        <f>SUM(H371)</f>
        <v>3172270</v>
      </c>
      <c r="I370" s="202">
        <f>SUM(I371)</f>
        <v>2424408.4300000002</v>
      </c>
      <c r="J370" s="360">
        <f t="shared" si="75"/>
        <v>76.42503412382932</v>
      </c>
    </row>
    <row r="371" spans="1:10" ht="24.6" customHeight="1" x14ac:dyDescent="0.25">
      <c r="A371" s="231" t="s">
        <v>161</v>
      </c>
      <c r="B371" s="44">
        <v>927</v>
      </c>
      <c r="C371" s="119" t="s">
        <v>38</v>
      </c>
      <c r="D371" s="120" t="s">
        <v>22</v>
      </c>
      <c r="E371" s="126" t="s">
        <v>231</v>
      </c>
      <c r="F371" s="119" t="s">
        <v>159</v>
      </c>
      <c r="G371" s="202">
        <v>3172270</v>
      </c>
      <c r="H371" s="202">
        <v>3172270</v>
      </c>
      <c r="I371" s="202">
        <v>2424408.4300000002</v>
      </c>
      <c r="J371" s="360">
        <f t="shared" si="75"/>
        <v>76.42503412382932</v>
      </c>
    </row>
    <row r="372" spans="1:10" x14ac:dyDescent="0.25">
      <c r="A372" s="122" t="s">
        <v>90</v>
      </c>
      <c r="B372" s="37">
        <v>927</v>
      </c>
      <c r="C372" s="203" t="s">
        <v>38</v>
      </c>
      <c r="D372" s="204" t="s">
        <v>10</v>
      </c>
      <c r="E372" s="204" t="s">
        <v>114</v>
      </c>
      <c r="F372" s="205" t="s">
        <v>8</v>
      </c>
      <c r="G372" s="220">
        <f>SUM(G373)</f>
        <v>27000</v>
      </c>
      <c r="H372" s="220">
        <f>SUM(H373)</f>
        <v>27000</v>
      </c>
      <c r="I372" s="220">
        <f>SUM(I373)</f>
        <v>6500</v>
      </c>
      <c r="J372" s="361">
        <f t="shared" si="75"/>
        <v>24.074074074074073</v>
      </c>
    </row>
    <row r="373" spans="1:10" ht="39" x14ac:dyDescent="0.25">
      <c r="A373" s="15" t="s">
        <v>91</v>
      </c>
      <c r="B373" s="67">
        <v>927</v>
      </c>
      <c r="C373" s="145" t="s">
        <v>38</v>
      </c>
      <c r="D373" s="148" t="s">
        <v>10</v>
      </c>
      <c r="E373" s="146" t="s">
        <v>120</v>
      </c>
      <c r="F373" s="149" t="s">
        <v>8</v>
      </c>
      <c r="G373" s="220">
        <f t="shared" ref="G373:I374" si="83">SUM(G374)</f>
        <v>27000</v>
      </c>
      <c r="H373" s="220">
        <f t="shared" si="83"/>
        <v>27000</v>
      </c>
      <c r="I373" s="220">
        <f t="shared" si="83"/>
        <v>6500</v>
      </c>
      <c r="J373" s="361">
        <f t="shared" si="75"/>
        <v>24.074074074074073</v>
      </c>
    </row>
    <row r="374" spans="1:10" x14ac:dyDescent="0.25">
      <c r="A374" s="14" t="s">
        <v>77</v>
      </c>
      <c r="B374" s="44">
        <v>927</v>
      </c>
      <c r="C374" s="119" t="s">
        <v>38</v>
      </c>
      <c r="D374" s="120" t="s">
        <v>10</v>
      </c>
      <c r="E374" s="126" t="s">
        <v>120</v>
      </c>
      <c r="F374" s="119" t="s">
        <v>78</v>
      </c>
      <c r="G374" s="221">
        <f t="shared" si="83"/>
        <v>27000</v>
      </c>
      <c r="H374" s="221">
        <f t="shared" si="83"/>
        <v>27000</v>
      </c>
      <c r="I374" s="221">
        <f t="shared" si="83"/>
        <v>6500</v>
      </c>
      <c r="J374" s="360">
        <f t="shared" si="75"/>
        <v>24.074074074074073</v>
      </c>
    </row>
    <row r="375" spans="1:10" ht="23.45" customHeight="1" x14ac:dyDescent="0.25">
      <c r="A375" s="231" t="s">
        <v>161</v>
      </c>
      <c r="B375" s="44">
        <v>927</v>
      </c>
      <c r="C375" s="119" t="s">
        <v>38</v>
      </c>
      <c r="D375" s="120" t="s">
        <v>10</v>
      </c>
      <c r="E375" s="126" t="s">
        <v>120</v>
      </c>
      <c r="F375" s="119" t="s">
        <v>159</v>
      </c>
      <c r="G375" s="221">
        <v>27000</v>
      </c>
      <c r="H375" s="221">
        <v>27000</v>
      </c>
      <c r="I375" s="221">
        <v>6500</v>
      </c>
      <c r="J375" s="360">
        <f t="shared" si="75"/>
        <v>24.074074074074073</v>
      </c>
    </row>
    <row r="376" spans="1:10" x14ac:dyDescent="0.25">
      <c r="A376" s="12" t="s">
        <v>39</v>
      </c>
      <c r="B376" s="37">
        <v>927</v>
      </c>
      <c r="C376" s="203" t="s">
        <v>38</v>
      </c>
      <c r="D376" s="204" t="s">
        <v>40</v>
      </c>
      <c r="E376" s="204" t="s">
        <v>114</v>
      </c>
      <c r="F376" s="205" t="s">
        <v>8</v>
      </c>
      <c r="G376" s="189">
        <f>SUM(G377+G383+G380+G388)</f>
        <v>67873385.069999993</v>
      </c>
      <c r="H376" s="189">
        <f>SUM(H377+H383+H380+H388)</f>
        <v>43924647.210000001</v>
      </c>
      <c r="I376" s="189">
        <f>SUM(I377+I383+I380+I388)</f>
        <v>20591463.059999999</v>
      </c>
      <c r="J376" s="361">
        <f t="shared" si="75"/>
        <v>46.879063049849819</v>
      </c>
    </row>
    <row r="377" spans="1:10" s="320" customFormat="1" ht="39" x14ac:dyDescent="0.25">
      <c r="A377" s="170" t="s">
        <v>92</v>
      </c>
      <c r="B377" s="37">
        <v>927</v>
      </c>
      <c r="C377" s="203" t="s">
        <v>38</v>
      </c>
      <c r="D377" s="204" t="s">
        <v>40</v>
      </c>
      <c r="E377" s="207" t="s">
        <v>121</v>
      </c>
      <c r="F377" s="203" t="s">
        <v>8</v>
      </c>
      <c r="G377" s="220">
        <f t="shared" ref="G377:I378" si="84">SUM(G378)</f>
        <v>252057.82</v>
      </c>
      <c r="H377" s="220">
        <f t="shared" si="84"/>
        <v>389623.96</v>
      </c>
      <c r="I377" s="220">
        <f t="shared" si="84"/>
        <v>277067.93</v>
      </c>
      <c r="J377" s="361">
        <f t="shared" si="75"/>
        <v>71.111625168020979</v>
      </c>
    </row>
    <row r="378" spans="1:10" x14ac:dyDescent="0.25">
      <c r="A378" s="14" t="s">
        <v>77</v>
      </c>
      <c r="B378" s="24">
        <v>927</v>
      </c>
      <c r="C378" s="119" t="s">
        <v>38</v>
      </c>
      <c r="D378" s="120" t="s">
        <v>40</v>
      </c>
      <c r="E378" s="126" t="s">
        <v>121</v>
      </c>
      <c r="F378" s="119" t="s">
        <v>78</v>
      </c>
      <c r="G378" s="221">
        <f t="shared" si="84"/>
        <v>252057.82</v>
      </c>
      <c r="H378" s="221">
        <f t="shared" si="84"/>
        <v>389623.96</v>
      </c>
      <c r="I378" s="221">
        <f t="shared" si="84"/>
        <v>277067.93</v>
      </c>
      <c r="J378" s="360">
        <f t="shared" si="75"/>
        <v>71.111625168020979</v>
      </c>
    </row>
    <row r="379" spans="1:10" x14ac:dyDescent="0.25">
      <c r="A379" s="124" t="s">
        <v>158</v>
      </c>
      <c r="B379" s="24">
        <v>927</v>
      </c>
      <c r="C379" s="119" t="s">
        <v>38</v>
      </c>
      <c r="D379" s="120" t="s">
        <v>40</v>
      </c>
      <c r="E379" s="126" t="s">
        <v>121</v>
      </c>
      <c r="F379" s="119" t="s">
        <v>157</v>
      </c>
      <c r="G379" s="221">
        <v>252057.82</v>
      </c>
      <c r="H379" s="221">
        <v>389623.96</v>
      </c>
      <c r="I379" s="221">
        <v>277067.93</v>
      </c>
      <c r="J379" s="360">
        <f t="shared" si="75"/>
        <v>71.111625168020979</v>
      </c>
    </row>
    <row r="380" spans="1:10" s="320" customFormat="1" ht="51.75" x14ac:dyDescent="0.25">
      <c r="A380" s="258" t="s">
        <v>315</v>
      </c>
      <c r="B380" s="37">
        <v>927</v>
      </c>
      <c r="C380" s="203" t="s">
        <v>38</v>
      </c>
      <c r="D380" s="204" t="s">
        <v>40</v>
      </c>
      <c r="E380" s="207" t="s">
        <v>164</v>
      </c>
      <c r="F380" s="205" t="s">
        <v>8</v>
      </c>
      <c r="G380" s="220">
        <f t="shared" ref="G380:I381" si="85">SUM(G381)</f>
        <v>38136648</v>
      </c>
      <c r="H380" s="220">
        <f t="shared" si="85"/>
        <v>14050344</v>
      </c>
      <c r="I380" s="220">
        <f t="shared" si="85"/>
        <v>0</v>
      </c>
      <c r="J380" s="360">
        <f t="shared" si="75"/>
        <v>0</v>
      </c>
    </row>
    <row r="381" spans="1:10" ht="22.5" x14ac:dyDescent="0.25">
      <c r="A381" s="237" t="s">
        <v>72</v>
      </c>
      <c r="B381" s="44">
        <v>927</v>
      </c>
      <c r="C381" s="119" t="s">
        <v>38</v>
      </c>
      <c r="D381" s="120" t="s">
        <v>40</v>
      </c>
      <c r="E381" s="126" t="s">
        <v>164</v>
      </c>
      <c r="F381" s="121" t="s">
        <v>73</v>
      </c>
      <c r="G381" s="221">
        <f t="shared" si="85"/>
        <v>38136648</v>
      </c>
      <c r="H381" s="221">
        <f t="shared" si="85"/>
        <v>14050344</v>
      </c>
      <c r="I381" s="221">
        <f t="shared" si="85"/>
        <v>0</v>
      </c>
      <c r="J381" s="360">
        <f t="shared" si="75"/>
        <v>0</v>
      </c>
    </row>
    <row r="382" spans="1:10" x14ac:dyDescent="0.25">
      <c r="A382" s="238" t="s">
        <v>74</v>
      </c>
      <c r="B382" s="44">
        <v>927</v>
      </c>
      <c r="C382" s="119" t="s">
        <v>38</v>
      </c>
      <c r="D382" s="120" t="s">
        <v>40</v>
      </c>
      <c r="E382" s="126" t="s">
        <v>164</v>
      </c>
      <c r="F382" s="121" t="s">
        <v>75</v>
      </c>
      <c r="G382" s="221">
        <v>38136648</v>
      </c>
      <c r="H382" s="221">
        <v>14050344</v>
      </c>
      <c r="I382" s="221"/>
      <c r="J382" s="360">
        <f t="shared" si="75"/>
        <v>0</v>
      </c>
    </row>
    <row r="383" spans="1:10" s="320" customFormat="1" ht="102.75" x14ac:dyDescent="0.25">
      <c r="A383" s="129" t="s">
        <v>247</v>
      </c>
      <c r="B383" s="23">
        <v>927</v>
      </c>
      <c r="C383" s="203" t="s">
        <v>38</v>
      </c>
      <c r="D383" s="204" t="s">
        <v>40</v>
      </c>
      <c r="E383" s="207" t="s">
        <v>122</v>
      </c>
      <c r="F383" s="203" t="s">
        <v>8</v>
      </c>
      <c r="G383" s="220">
        <f t="shared" ref="G383:I384" si="86">SUM(G384)</f>
        <v>26992444</v>
      </c>
      <c r="H383" s="220">
        <f t="shared" si="86"/>
        <v>26992444</v>
      </c>
      <c r="I383" s="220">
        <f t="shared" si="86"/>
        <v>17822159.879999999</v>
      </c>
      <c r="J383" s="361">
        <f t="shared" si="75"/>
        <v>66.026477187467719</v>
      </c>
    </row>
    <row r="384" spans="1:10" ht="153.75" x14ac:dyDescent="0.25">
      <c r="A384" s="129" t="s">
        <v>250</v>
      </c>
      <c r="B384" s="24">
        <v>927</v>
      </c>
      <c r="C384" s="119" t="s">
        <v>38</v>
      </c>
      <c r="D384" s="120" t="s">
        <v>40</v>
      </c>
      <c r="E384" s="126" t="s">
        <v>251</v>
      </c>
      <c r="F384" s="119" t="s">
        <v>8</v>
      </c>
      <c r="G384" s="221">
        <f t="shared" si="86"/>
        <v>26992444</v>
      </c>
      <c r="H384" s="221">
        <f t="shared" si="86"/>
        <v>26992444</v>
      </c>
      <c r="I384" s="221">
        <f t="shared" si="86"/>
        <v>17822159.879999999</v>
      </c>
      <c r="J384" s="360">
        <f t="shared" si="75"/>
        <v>66.026477187467719</v>
      </c>
    </row>
    <row r="385" spans="1:10" x14ac:dyDescent="0.25">
      <c r="A385" s="25" t="s">
        <v>77</v>
      </c>
      <c r="B385" s="29">
        <v>927</v>
      </c>
      <c r="C385" s="194" t="s">
        <v>38</v>
      </c>
      <c r="D385" s="211" t="s">
        <v>40</v>
      </c>
      <c r="E385" s="126" t="s">
        <v>251</v>
      </c>
      <c r="F385" s="194" t="s">
        <v>78</v>
      </c>
      <c r="G385" s="221">
        <f>SUM(G387+G386)</f>
        <v>26992444</v>
      </c>
      <c r="H385" s="221">
        <f>SUM(H387+H386)</f>
        <v>26992444</v>
      </c>
      <c r="I385" s="221">
        <f>SUM(I387+I386)</f>
        <v>17822159.879999999</v>
      </c>
      <c r="J385" s="360">
        <f t="shared" si="75"/>
        <v>66.026477187467719</v>
      </c>
    </row>
    <row r="386" spans="1:10" x14ac:dyDescent="0.25">
      <c r="A386" s="124" t="s">
        <v>158</v>
      </c>
      <c r="B386" s="24">
        <v>927</v>
      </c>
      <c r="C386" s="119" t="s">
        <v>38</v>
      </c>
      <c r="D386" s="120" t="s">
        <v>40</v>
      </c>
      <c r="E386" s="126" t="s">
        <v>251</v>
      </c>
      <c r="F386" s="119" t="s">
        <v>157</v>
      </c>
      <c r="G386" s="221">
        <v>17297112</v>
      </c>
      <c r="H386" s="221">
        <v>17297112</v>
      </c>
      <c r="I386" s="221">
        <v>11291096.99</v>
      </c>
      <c r="J386" s="360">
        <f t="shared" si="75"/>
        <v>65.277353757089628</v>
      </c>
    </row>
    <row r="387" spans="1:10" ht="26.45" customHeight="1" x14ac:dyDescent="0.25">
      <c r="A387" s="231" t="s">
        <v>161</v>
      </c>
      <c r="B387" s="24">
        <v>927</v>
      </c>
      <c r="C387" s="119" t="s">
        <v>38</v>
      </c>
      <c r="D387" s="120" t="s">
        <v>40</v>
      </c>
      <c r="E387" s="126" t="s">
        <v>251</v>
      </c>
      <c r="F387" s="119" t="s">
        <v>159</v>
      </c>
      <c r="G387" s="221">
        <v>9695332</v>
      </c>
      <c r="H387" s="221">
        <v>9695332</v>
      </c>
      <c r="I387" s="221">
        <v>6531062.8899999997</v>
      </c>
      <c r="J387" s="360">
        <f t="shared" si="75"/>
        <v>67.362962815507501</v>
      </c>
    </row>
    <row r="388" spans="1:10" ht="26.25" x14ac:dyDescent="0.25">
      <c r="A388" s="170" t="s">
        <v>256</v>
      </c>
      <c r="B388" s="67">
        <v>927</v>
      </c>
      <c r="C388" s="145" t="s">
        <v>38</v>
      </c>
      <c r="D388" s="148" t="s">
        <v>40</v>
      </c>
      <c r="E388" s="146" t="s">
        <v>242</v>
      </c>
      <c r="F388" s="145" t="s">
        <v>8</v>
      </c>
      <c r="G388" s="235">
        <f t="shared" ref="G388:I388" si="87">SUM(G389)</f>
        <v>2492235.25</v>
      </c>
      <c r="H388" s="235">
        <f t="shared" si="87"/>
        <v>2492235.25</v>
      </c>
      <c r="I388" s="235">
        <f t="shared" si="87"/>
        <v>2492235.25</v>
      </c>
      <c r="J388" s="361">
        <f t="shared" si="75"/>
        <v>100</v>
      </c>
    </row>
    <row r="389" spans="1:10" ht="24" customHeight="1" x14ac:dyDescent="0.25">
      <c r="A389" s="124" t="s">
        <v>77</v>
      </c>
      <c r="B389" s="44">
        <v>927</v>
      </c>
      <c r="C389" s="119" t="s">
        <v>38</v>
      </c>
      <c r="D389" s="211" t="s">
        <v>40</v>
      </c>
      <c r="E389" s="126" t="s">
        <v>242</v>
      </c>
      <c r="F389" s="119" t="s">
        <v>78</v>
      </c>
      <c r="G389" s="202">
        <f>SUM(G390)</f>
        <v>2492235.25</v>
      </c>
      <c r="H389" s="202">
        <f>SUM(H390)</f>
        <v>2492235.25</v>
      </c>
      <c r="I389" s="202">
        <f>SUM(I390)</f>
        <v>2492235.25</v>
      </c>
      <c r="J389" s="360">
        <f t="shared" si="75"/>
        <v>100</v>
      </c>
    </row>
    <row r="390" spans="1:10" ht="24" customHeight="1" x14ac:dyDescent="0.25">
      <c r="A390" s="231" t="s">
        <v>161</v>
      </c>
      <c r="B390" s="44">
        <v>927</v>
      </c>
      <c r="C390" s="119" t="s">
        <v>38</v>
      </c>
      <c r="D390" s="120" t="s">
        <v>40</v>
      </c>
      <c r="E390" s="126" t="s">
        <v>242</v>
      </c>
      <c r="F390" s="119" t="s">
        <v>159</v>
      </c>
      <c r="G390" s="202">
        <v>2492235.25</v>
      </c>
      <c r="H390" s="202">
        <v>2492235.25</v>
      </c>
      <c r="I390" s="202">
        <v>2492235.25</v>
      </c>
      <c r="J390" s="360">
        <f t="shared" si="75"/>
        <v>100</v>
      </c>
    </row>
    <row r="391" spans="1:10" ht="26.25" x14ac:dyDescent="0.25">
      <c r="A391" s="12" t="s">
        <v>93</v>
      </c>
      <c r="B391" s="23">
        <v>927</v>
      </c>
      <c r="C391" s="203" t="s">
        <v>38</v>
      </c>
      <c r="D391" s="204" t="s">
        <v>44</v>
      </c>
      <c r="E391" s="204" t="s">
        <v>114</v>
      </c>
      <c r="F391" s="205" t="s">
        <v>8</v>
      </c>
      <c r="G391" s="220">
        <f>SUM(G392+G397)</f>
        <v>2435186</v>
      </c>
      <c r="H391" s="220">
        <f>SUM(H392+H397)</f>
        <v>2435186</v>
      </c>
      <c r="I391" s="220">
        <f>SUM(I392+I397)</f>
        <v>1342159.25</v>
      </c>
      <c r="J391" s="361">
        <f t="shared" si="75"/>
        <v>55.115266349264488</v>
      </c>
    </row>
    <row r="392" spans="1:10" ht="77.25" x14ac:dyDescent="0.25">
      <c r="A392" s="229" t="s">
        <v>363</v>
      </c>
      <c r="B392" s="37">
        <v>927</v>
      </c>
      <c r="C392" s="203" t="s">
        <v>38</v>
      </c>
      <c r="D392" s="204" t="s">
        <v>44</v>
      </c>
      <c r="E392" s="207" t="s">
        <v>118</v>
      </c>
      <c r="F392" s="205" t="s">
        <v>8</v>
      </c>
      <c r="G392" s="220">
        <f>SUM(G393+G395)</f>
        <v>1084630</v>
      </c>
      <c r="H392" s="220">
        <f>SUM(H393+H395)</f>
        <v>1084630</v>
      </c>
      <c r="I392" s="220">
        <f>SUM(I393+I395)</f>
        <v>636926.36</v>
      </c>
      <c r="J392" s="361">
        <f t="shared" si="75"/>
        <v>58.722915648654386</v>
      </c>
    </row>
    <row r="393" spans="1:10" ht="42.6" customHeight="1" x14ac:dyDescent="0.25">
      <c r="A393" s="16" t="s">
        <v>29</v>
      </c>
      <c r="B393" s="44">
        <v>927</v>
      </c>
      <c r="C393" s="119" t="s">
        <v>38</v>
      </c>
      <c r="D393" s="120" t="s">
        <v>44</v>
      </c>
      <c r="E393" s="126" t="s">
        <v>118</v>
      </c>
      <c r="F393" s="119" t="s">
        <v>30</v>
      </c>
      <c r="G393" s="221">
        <f>SUM(G394)</f>
        <v>847758</v>
      </c>
      <c r="H393" s="221">
        <f>SUM(H394)</f>
        <v>847758</v>
      </c>
      <c r="I393" s="221">
        <f>SUM(I394)</f>
        <v>561803.13</v>
      </c>
      <c r="J393" s="360">
        <f t="shared" si="75"/>
        <v>66.269280856093374</v>
      </c>
    </row>
    <row r="394" spans="1:10" x14ac:dyDescent="0.25">
      <c r="A394" s="13" t="s">
        <v>31</v>
      </c>
      <c r="B394" s="44">
        <v>927</v>
      </c>
      <c r="C394" s="119" t="s">
        <v>38</v>
      </c>
      <c r="D394" s="120" t="s">
        <v>44</v>
      </c>
      <c r="E394" s="126" t="s">
        <v>118</v>
      </c>
      <c r="F394" s="119" t="s">
        <v>32</v>
      </c>
      <c r="G394" s="221">
        <v>847758</v>
      </c>
      <c r="H394" s="221">
        <v>847758</v>
      </c>
      <c r="I394" s="221">
        <v>561803.13</v>
      </c>
      <c r="J394" s="360">
        <f t="shared" si="75"/>
        <v>66.269280856093374</v>
      </c>
    </row>
    <row r="395" spans="1:10" x14ac:dyDescent="0.25">
      <c r="A395" s="16" t="s">
        <v>12</v>
      </c>
      <c r="B395" s="44">
        <v>927</v>
      </c>
      <c r="C395" s="119" t="s">
        <v>38</v>
      </c>
      <c r="D395" s="119" t="s">
        <v>44</v>
      </c>
      <c r="E395" s="126" t="s">
        <v>118</v>
      </c>
      <c r="F395" s="119" t="s">
        <v>13</v>
      </c>
      <c r="G395" s="221">
        <f>SUM(G396)</f>
        <v>236872</v>
      </c>
      <c r="H395" s="221">
        <f>SUM(H396)</f>
        <v>236872</v>
      </c>
      <c r="I395" s="221">
        <f>SUM(I396)</f>
        <v>75123.23</v>
      </c>
      <c r="J395" s="360">
        <f t="shared" si="75"/>
        <v>31.714694011955824</v>
      </c>
    </row>
    <row r="396" spans="1:10" ht="23.25" x14ac:dyDescent="0.25">
      <c r="A396" s="123" t="s">
        <v>156</v>
      </c>
      <c r="B396" s="44">
        <v>927</v>
      </c>
      <c r="C396" s="119" t="s">
        <v>38</v>
      </c>
      <c r="D396" s="119" t="s">
        <v>44</v>
      </c>
      <c r="E396" s="126" t="s">
        <v>118</v>
      </c>
      <c r="F396" s="119" t="s">
        <v>15</v>
      </c>
      <c r="G396" s="221">
        <v>236872</v>
      </c>
      <c r="H396" s="221">
        <v>236872</v>
      </c>
      <c r="I396" s="221">
        <v>75123.23</v>
      </c>
      <c r="J396" s="360">
        <f t="shared" si="75"/>
        <v>31.714694011955824</v>
      </c>
    </row>
    <row r="397" spans="1:10" ht="102.75" x14ac:dyDescent="0.25">
      <c r="A397" s="129" t="s">
        <v>247</v>
      </c>
      <c r="B397" s="37">
        <v>927</v>
      </c>
      <c r="C397" s="203" t="s">
        <v>38</v>
      </c>
      <c r="D397" s="204" t="s">
        <v>44</v>
      </c>
      <c r="E397" s="207" t="s">
        <v>122</v>
      </c>
      <c r="F397" s="205" t="s">
        <v>8</v>
      </c>
      <c r="G397" s="220">
        <f>SUM(G398+G401)</f>
        <v>1350556</v>
      </c>
      <c r="H397" s="220">
        <f>SUM(H398+H401)</f>
        <v>1350556</v>
      </c>
      <c r="I397" s="220">
        <f>SUM(I398+I401)</f>
        <v>705232.89</v>
      </c>
      <c r="J397" s="361">
        <f t="shared" si="75"/>
        <v>52.217967266814554</v>
      </c>
    </row>
    <row r="398" spans="1:10" ht="115.5" x14ac:dyDescent="0.25">
      <c r="A398" s="129" t="s">
        <v>252</v>
      </c>
      <c r="B398" s="52">
        <v>927</v>
      </c>
      <c r="C398" s="143" t="s">
        <v>38</v>
      </c>
      <c r="D398" s="158" t="s">
        <v>44</v>
      </c>
      <c r="E398" s="160" t="s">
        <v>253</v>
      </c>
      <c r="F398" s="162" t="s">
        <v>8</v>
      </c>
      <c r="G398" s="221">
        <f t="shared" ref="G398:I399" si="88">SUM(G399)</f>
        <v>1301556</v>
      </c>
      <c r="H398" s="221">
        <f t="shared" si="88"/>
        <v>1301556</v>
      </c>
      <c r="I398" s="221">
        <f t="shared" si="88"/>
        <v>677232.89</v>
      </c>
      <c r="J398" s="360">
        <f t="shared" si="75"/>
        <v>52.032558722021946</v>
      </c>
    </row>
    <row r="399" spans="1:10" ht="38.450000000000003" customHeight="1" x14ac:dyDescent="0.25">
      <c r="A399" s="13" t="s">
        <v>29</v>
      </c>
      <c r="B399" s="44">
        <v>927</v>
      </c>
      <c r="C399" s="119" t="s">
        <v>38</v>
      </c>
      <c r="D399" s="120" t="s">
        <v>44</v>
      </c>
      <c r="E399" s="126" t="s">
        <v>253</v>
      </c>
      <c r="F399" s="119" t="s">
        <v>30</v>
      </c>
      <c r="G399" s="221">
        <f t="shared" si="88"/>
        <v>1301556</v>
      </c>
      <c r="H399" s="221">
        <f t="shared" si="88"/>
        <v>1301556</v>
      </c>
      <c r="I399" s="221">
        <f t="shared" si="88"/>
        <v>677232.89</v>
      </c>
      <c r="J399" s="360">
        <f t="shared" si="75"/>
        <v>52.032558722021946</v>
      </c>
    </row>
    <row r="400" spans="1:10" x14ac:dyDescent="0.25">
      <c r="A400" s="13" t="s">
        <v>31</v>
      </c>
      <c r="B400" s="44">
        <v>927</v>
      </c>
      <c r="C400" s="119" t="s">
        <v>38</v>
      </c>
      <c r="D400" s="120" t="s">
        <v>44</v>
      </c>
      <c r="E400" s="160" t="s">
        <v>253</v>
      </c>
      <c r="F400" s="119" t="s">
        <v>32</v>
      </c>
      <c r="G400" s="221">
        <v>1301556</v>
      </c>
      <c r="H400" s="221">
        <v>1301556</v>
      </c>
      <c r="I400" s="221">
        <v>677232.89</v>
      </c>
      <c r="J400" s="360">
        <f t="shared" si="75"/>
        <v>52.032558722021946</v>
      </c>
    </row>
    <row r="401" spans="1:10" ht="137.44999999999999" customHeight="1" x14ac:dyDescent="0.25">
      <c r="A401" s="129" t="s">
        <v>248</v>
      </c>
      <c r="B401" s="24">
        <v>927</v>
      </c>
      <c r="C401" s="119" t="s">
        <v>38</v>
      </c>
      <c r="D401" s="120" t="s">
        <v>44</v>
      </c>
      <c r="E401" s="126" t="s">
        <v>249</v>
      </c>
      <c r="F401" s="119" t="s">
        <v>8</v>
      </c>
      <c r="G401" s="221">
        <f>SUM(G403)</f>
        <v>49000</v>
      </c>
      <c r="H401" s="221">
        <f>SUM(H403)</f>
        <v>49000</v>
      </c>
      <c r="I401" s="221">
        <f>SUM(I403)</f>
        <v>28000</v>
      </c>
      <c r="J401" s="360">
        <f t="shared" si="75"/>
        <v>57.142857142857139</v>
      </c>
    </row>
    <row r="402" spans="1:10" x14ac:dyDescent="0.25">
      <c r="A402" s="123" t="s">
        <v>12</v>
      </c>
      <c r="B402" s="29">
        <v>927</v>
      </c>
      <c r="C402" s="194" t="s">
        <v>38</v>
      </c>
      <c r="D402" s="119" t="s">
        <v>44</v>
      </c>
      <c r="E402" s="126" t="s">
        <v>249</v>
      </c>
      <c r="F402" s="194">
        <v>200</v>
      </c>
      <c r="G402" s="221">
        <f>SUM(G403)</f>
        <v>49000</v>
      </c>
      <c r="H402" s="221">
        <f>SUM(H403)</f>
        <v>49000</v>
      </c>
      <c r="I402" s="221">
        <f>SUM(I403)</f>
        <v>28000</v>
      </c>
      <c r="J402" s="360">
        <f t="shared" si="75"/>
        <v>57.142857142857139</v>
      </c>
    </row>
    <row r="403" spans="1:10" ht="23.25" x14ac:dyDescent="0.25">
      <c r="A403" s="123" t="s">
        <v>156</v>
      </c>
      <c r="B403" s="24">
        <v>927</v>
      </c>
      <c r="C403" s="119" t="s">
        <v>38</v>
      </c>
      <c r="D403" s="119" t="s">
        <v>44</v>
      </c>
      <c r="E403" s="126" t="s">
        <v>249</v>
      </c>
      <c r="F403" s="119" t="s">
        <v>15</v>
      </c>
      <c r="G403" s="221">
        <v>49000</v>
      </c>
      <c r="H403" s="221">
        <v>49000</v>
      </c>
      <c r="I403" s="221">
        <v>28000</v>
      </c>
      <c r="J403" s="360">
        <f t="shared" si="75"/>
        <v>57.142857142857139</v>
      </c>
    </row>
    <row r="404" spans="1:10" x14ac:dyDescent="0.25">
      <c r="A404" s="20" t="s">
        <v>94</v>
      </c>
      <c r="B404" s="23">
        <v>927</v>
      </c>
      <c r="C404" s="203" t="s">
        <v>95</v>
      </c>
      <c r="D404" s="204" t="s">
        <v>7</v>
      </c>
      <c r="E404" s="204" t="s">
        <v>114</v>
      </c>
      <c r="F404" s="205" t="s">
        <v>8</v>
      </c>
      <c r="G404" s="220">
        <f>SUM(G405+G414)</f>
        <v>219379215.25999999</v>
      </c>
      <c r="H404" s="220">
        <f>SUM(H405+H414)</f>
        <v>219379215.25999999</v>
      </c>
      <c r="I404" s="220">
        <f>SUM(I405+I414)</f>
        <v>26856034.939999998</v>
      </c>
      <c r="J404" s="361">
        <f t="shared" si="75"/>
        <v>12.241831984024209</v>
      </c>
    </row>
    <row r="405" spans="1:10" x14ac:dyDescent="0.25">
      <c r="A405" s="11" t="s">
        <v>96</v>
      </c>
      <c r="B405" s="23">
        <v>927</v>
      </c>
      <c r="C405" s="203" t="s">
        <v>95</v>
      </c>
      <c r="D405" s="204" t="s">
        <v>22</v>
      </c>
      <c r="E405" s="204" t="s">
        <v>114</v>
      </c>
      <c r="F405" s="205" t="s">
        <v>8</v>
      </c>
      <c r="G405" s="220">
        <f>SUM(G406+G411)</f>
        <v>12479867.5</v>
      </c>
      <c r="H405" s="220">
        <f>SUM(H406+H411)</f>
        <v>12479867.5</v>
      </c>
      <c r="I405" s="220">
        <f>SUM(I406+I411)</f>
        <v>8448076.0399999991</v>
      </c>
      <c r="J405" s="361">
        <f t="shared" si="75"/>
        <v>67.693635689641724</v>
      </c>
    </row>
    <row r="406" spans="1:10" ht="26.25" x14ac:dyDescent="0.25">
      <c r="A406" s="17" t="s">
        <v>234</v>
      </c>
      <c r="B406" s="37">
        <v>927</v>
      </c>
      <c r="C406" s="203" t="s">
        <v>95</v>
      </c>
      <c r="D406" s="204" t="s">
        <v>22</v>
      </c>
      <c r="E406" s="207" t="s">
        <v>233</v>
      </c>
      <c r="F406" s="205" t="s">
        <v>8</v>
      </c>
      <c r="G406" s="220">
        <f>SUM(G409+G407)</f>
        <v>150000</v>
      </c>
      <c r="H406" s="220">
        <f>SUM(H409+H407)</f>
        <v>150000</v>
      </c>
      <c r="I406" s="220">
        <f>SUM(I409+I407)</f>
        <v>36320</v>
      </c>
      <c r="J406" s="361">
        <f t="shared" ref="J406:J458" si="89">SUM(I406/H406*100)</f>
        <v>24.213333333333335</v>
      </c>
    </row>
    <row r="407" spans="1:10" ht="38.450000000000003" customHeight="1" x14ac:dyDescent="0.25">
      <c r="A407" s="123" t="s">
        <v>29</v>
      </c>
      <c r="B407" s="44">
        <v>927</v>
      </c>
      <c r="C407" s="143" t="s">
        <v>95</v>
      </c>
      <c r="D407" s="158" t="s">
        <v>22</v>
      </c>
      <c r="E407" s="160" t="s">
        <v>233</v>
      </c>
      <c r="F407" s="119" t="s">
        <v>30</v>
      </c>
      <c r="G407" s="202">
        <f>SUM(G408)</f>
        <v>60000</v>
      </c>
      <c r="H407" s="202">
        <f>SUM(H408)</f>
        <v>60000</v>
      </c>
      <c r="I407" s="202">
        <f>SUM(I408)</f>
        <v>9400</v>
      </c>
      <c r="J407" s="360">
        <f t="shared" si="89"/>
        <v>15.666666666666668</v>
      </c>
    </row>
    <row r="408" spans="1:10" x14ac:dyDescent="0.25">
      <c r="A408" s="123" t="s">
        <v>31</v>
      </c>
      <c r="B408" s="44">
        <v>927</v>
      </c>
      <c r="C408" s="143" t="s">
        <v>95</v>
      </c>
      <c r="D408" s="158" t="s">
        <v>22</v>
      </c>
      <c r="E408" s="160" t="s">
        <v>233</v>
      </c>
      <c r="F408" s="119" t="s">
        <v>32</v>
      </c>
      <c r="G408" s="202">
        <v>60000</v>
      </c>
      <c r="H408" s="202">
        <v>60000</v>
      </c>
      <c r="I408" s="202">
        <v>9400</v>
      </c>
      <c r="J408" s="360">
        <f t="shared" si="89"/>
        <v>15.666666666666668</v>
      </c>
    </row>
    <row r="409" spans="1:10" x14ac:dyDescent="0.25">
      <c r="A409" s="13" t="s">
        <v>12</v>
      </c>
      <c r="B409" s="44">
        <v>927</v>
      </c>
      <c r="C409" s="143" t="s">
        <v>95</v>
      </c>
      <c r="D409" s="158" t="s">
        <v>22</v>
      </c>
      <c r="E409" s="160" t="s">
        <v>233</v>
      </c>
      <c r="F409" s="119" t="s">
        <v>13</v>
      </c>
      <c r="G409" s="202">
        <f>SUM(G410)</f>
        <v>90000</v>
      </c>
      <c r="H409" s="202">
        <f>SUM(H410)</f>
        <v>90000</v>
      </c>
      <c r="I409" s="202">
        <f>SUM(I410)</f>
        <v>26920</v>
      </c>
      <c r="J409" s="360">
        <f t="shared" si="89"/>
        <v>29.911111111111111</v>
      </c>
    </row>
    <row r="410" spans="1:10" ht="23.25" x14ac:dyDescent="0.25">
      <c r="A410" s="123" t="s">
        <v>156</v>
      </c>
      <c r="B410" s="44">
        <v>927</v>
      </c>
      <c r="C410" s="143" t="s">
        <v>95</v>
      </c>
      <c r="D410" s="158" t="s">
        <v>22</v>
      </c>
      <c r="E410" s="160" t="s">
        <v>233</v>
      </c>
      <c r="F410" s="119" t="s">
        <v>15</v>
      </c>
      <c r="G410" s="202">
        <v>90000</v>
      </c>
      <c r="H410" s="202">
        <v>90000</v>
      </c>
      <c r="I410" s="202">
        <v>26920</v>
      </c>
      <c r="J410" s="360">
        <f t="shared" si="89"/>
        <v>29.911111111111111</v>
      </c>
    </row>
    <row r="411" spans="1:10" ht="16.899999999999999" customHeight="1" x14ac:dyDescent="0.25">
      <c r="A411" s="258" t="s">
        <v>347</v>
      </c>
      <c r="B411" s="23">
        <v>927</v>
      </c>
      <c r="C411" s="209" t="s">
        <v>95</v>
      </c>
      <c r="D411" s="204" t="s">
        <v>22</v>
      </c>
      <c r="E411" s="278" t="s">
        <v>346</v>
      </c>
      <c r="F411" s="276" t="s">
        <v>8</v>
      </c>
      <c r="G411" s="235">
        <f t="shared" ref="G411:I412" si="90">SUM(G412)</f>
        <v>12329867.5</v>
      </c>
      <c r="H411" s="235">
        <f t="shared" si="90"/>
        <v>12329867.5</v>
      </c>
      <c r="I411" s="235">
        <f t="shared" si="90"/>
        <v>8411756.0399999991</v>
      </c>
      <c r="J411" s="361">
        <f t="shared" si="89"/>
        <v>68.22259882354777</v>
      </c>
    </row>
    <row r="412" spans="1:10" ht="28.15" customHeight="1" x14ac:dyDescent="0.25">
      <c r="A412" s="157" t="s">
        <v>16</v>
      </c>
      <c r="B412" s="44">
        <v>927</v>
      </c>
      <c r="C412" s="125" t="s">
        <v>95</v>
      </c>
      <c r="D412" s="158" t="s">
        <v>22</v>
      </c>
      <c r="E412" s="270" t="s">
        <v>346</v>
      </c>
      <c r="F412" s="271" t="s">
        <v>17</v>
      </c>
      <c r="G412" s="202">
        <f t="shared" si="90"/>
        <v>12329867.5</v>
      </c>
      <c r="H412" s="202">
        <f t="shared" si="90"/>
        <v>12329867.5</v>
      </c>
      <c r="I412" s="202">
        <f t="shared" si="90"/>
        <v>8411756.0399999991</v>
      </c>
      <c r="J412" s="360">
        <f t="shared" si="89"/>
        <v>68.22259882354777</v>
      </c>
    </row>
    <row r="413" spans="1:10" x14ac:dyDescent="0.25">
      <c r="A413" s="124" t="s">
        <v>149</v>
      </c>
      <c r="B413" s="44">
        <v>927</v>
      </c>
      <c r="C413" s="125" t="s">
        <v>95</v>
      </c>
      <c r="D413" s="158" t="s">
        <v>22</v>
      </c>
      <c r="E413" s="158" t="s">
        <v>346</v>
      </c>
      <c r="F413" s="162" t="s">
        <v>148</v>
      </c>
      <c r="G413" s="202">
        <v>12329867.5</v>
      </c>
      <c r="H413" s="202">
        <v>12329867.5</v>
      </c>
      <c r="I413" s="202">
        <v>8411756.0399999991</v>
      </c>
      <c r="J413" s="360">
        <f t="shared" si="89"/>
        <v>68.22259882354777</v>
      </c>
    </row>
    <row r="414" spans="1:10" x14ac:dyDescent="0.25">
      <c r="A414" s="118" t="s">
        <v>300</v>
      </c>
      <c r="B414" s="23">
        <v>927</v>
      </c>
      <c r="C414" s="203" t="s">
        <v>95</v>
      </c>
      <c r="D414" s="204" t="s">
        <v>24</v>
      </c>
      <c r="E414" s="204" t="s">
        <v>114</v>
      </c>
      <c r="F414" s="205" t="s">
        <v>8</v>
      </c>
      <c r="G414" s="235">
        <f>SUM(G415+G420)</f>
        <v>206899347.75999999</v>
      </c>
      <c r="H414" s="235">
        <f>SUM(H415+H420)</f>
        <v>206899347.75999999</v>
      </c>
      <c r="I414" s="235">
        <f>SUM(I415+I420)</f>
        <v>18407958.899999999</v>
      </c>
      <c r="J414" s="361">
        <f t="shared" si="89"/>
        <v>8.8970598985903724</v>
      </c>
    </row>
    <row r="415" spans="1:10" ht="26.25" x14ac:dyDescent="0.25">
      <c r="A415" s="130" t="s">
        <v>258</v>
      </c>
      <c r="B415" s="23">
        <v>927</v>
      </c>
      <c r="C415" s="209" t="s">
        <v>95</v>
      </c>
      <c r="D415" s="145" t="s">
        <v>24</v>
      </c>
      <c r="E415" s="204" t="s">
        <v>239</v>
      </c>
      <c r="F415" s="208" t="s">
        <v>8</v>
      </c>
      <c r="G415" s="235">
        <f t="shared" ref="G415:I416" si="91">SUM(G416)</f>
        <v>206899347.75999999</v>
      </c>
      <c r="H415" s="235">
        <f t="shared" si="91"/>
        <v>206899347.75999999</v>
      </c>
      <c r="I415" s="235">
        <f t="shared" si="91"/>
        <v>18407958.899999999</v>
      </c>
      <c r="J415" s="361">
        <f t="shared" si="89"/>
        <v>8.8970598985903724</v>
      </c>
    </row>
    <row r="416" spans="1:10" ht="22.5" x14ac:dyDescent="0.25">
      <c r="A416" s="131" t="s">
        <v>72</v>
      </c>
      <c r="B416" s="44">
        <v>927</v>
      </c>
      <c r="C416" s="125" t="s">
        <v>95</v>
      </c>
      <c r="D416" s="119" t="s">
        <v>24</v>
      </c>
      <c r="E416" s="158" t="s">
        <v>239</v>
      </c>
      <c r="F416" s="160">
        <v>400</v>
      </c>
      <c r="G416" s="202">
        <f t="shared" si="91"/>
        <v>206899347.75999999</v>
      </c>
      <c r="H416" s="202">
        <f t="shared" si="91"/>
        <v>206899347.75999999</v>
      </c>
      <c r="I416" s="202">
        <f t="shared" si="91"/>
        <v>18407958.899999999</v>
      </c>
      <c r="J416" s="360">
        <f t="shared" si="89"/>
        <v>8.8970598985903724</v>
      </c>
    </row>
    <row r="417" spans="1:10" x14ac:dyDescent="0.25">
      <c r="A417" s="123" t="s">
        <v>74</v>
      </c>
      <c r="B417" s="44">
        <v>927</v>
      </c>
      <c r="C417" s="125" t="s">
        <v>95</v>
      </c>
      <c r="D417" s="119" t="s">
        <v>24</v>
      </c>
      <c r="E417" s="158" t="s">
        <v>239</v>
      </c>
      <c r="F417" s="160">
        <v>410</v>
      </c>
      <c r="G417" s="202">
        <f>SUM(G419)</f>
        <v>206899347.75999999</v>
      </c>
      <c r="H417" s="202">
        <f>SUM(H419)</f>
        <v>206899347.75999999</v>
      </c>
      <c r="I417" s="202">
        <f>SUM(I419)</f>
        <v>18407958.899999999</v>
      </c>
      <c r="J417" s="360">
        <f t="shared" si="89"/>
        <v>8.8970598985903724</v>
      </c>
    </row>
    <row r="418" spans="1:10" x14ac:dyDescent="0.25">
      <c r="A418" s="123" t="s">
        <v>240</v>
      </c>
      <c r="B418" s="44"/>
      <c r="C418" s="125"/>
      <c r="D418" s="119"/>
      <c r="E418" s="158"/>
      <c r="F418" s="119"/>
      <c r="G418" s="202"/>
      <c r="H418" s="202"/>
      <c r="I418" s="202"/>
      <c r="J418" s="360"/>
    </row>
    <row r="419" spans="1:10" x14ac:dyDescent="0.25">
      <c r="A419" s="157" t="s">
        <v>301</v>
      </c>
      <c r="B419" s="44">
        <v>927</v>
      </c>
      <c r="C419" s="125" t="s">
        <v>95</v>
      </c>
      <c r="D419" s="119" t="s">
        <v>24</v>
      </c>
      <c r="E419" s="126" t="s">
        <v>239</v>
      </c>
      <c r="F419" s="125" t="s">
        <v>75</v>
      </c>
      <c r="G419" s="202">
        <v>206899347.75999999</v>
      </c>
      <c r="H419" s="202">
        <v>206899347.75999999</v>
      </c>
      <c r="I419" s="202">
        <v>18407958.899999999</v>
      </c>
      <c r="J419" s="360">
        <f t="shared" si="89"/>
        <v>8.8970598985903724</v>
      </c>
    </row>
    <row r="420" spans="1:10" ht="26.25" x14ac:dyDescent="0.25">
      <c r="A420" s="229" t="s">
        <v>323</v>
      </c>
      <c r="B420" s="23">
        <v>927</v>
      </c>
      <c r="C420" s="209" t="s">
        <v>95</v>
      </c>
      <c r="D420" s="145" t="s">
        <v>24</v>
      </c>
      <c r="E420" s="204" t="s">
        <v>322</v>
      </c>
      <c r="F420" s="208" t="s">
        <v>8</v>
      </c>
      <c r="G420" s="235">
        <f t="shared" ref="G420:I420" si="92">SUM(G421)</f>
        <v>0</v>
      </c>
      <c r="H420" s="235">
        <f t="shared" si="92"/>
        <v>0</v>
      </c>
      <c r="I420" s="235">
        <f t="shared" si="92"/>
        <v>0</v>
      </c>
      <c r="J420" s="360"/>
    </row>
    <row r="421" spans="1:10" x14ac:dyDescent="0.25">
      <c r="A421" s="123" t="s">
        <v>12</v>
      </c>
      <c r="B421" s="44">
        <v>927</v>
      </c>
      <c r="C421" s="125" t="s">
        <v>95</v>
      </c>
      <c r="D421" s="119" t="s">
        <v>24</v>
      </c>
      <c r="E421" s="158" t="s">
        <v>322</v>
      </c>
      <c r="F421" s="160">
        <v>200</v>
      </c>
      <c r="G421" s="202">
        <f>SUM(G422)</f>
        <v>0</v>
      </c>
      <c r="H421" s="202">
        <f>SUM(H422)</f>
        <v>0</v>
      </c>
      <c r="I421" s="202">
        <f>SUM(I422)</f>
        <v>0</v>
      </c>
      <c r="J421" s="360"/>
    </row>
    <row r="422" spans="1:10" ht="23.25" x14ac:dyDescent="0.25">
      <c r="A422" s="123" t="s">
        <v>156</v>
      </c>
      <c r="B422" s="44">
        <v>927</v>
      </c>
      <c r="C422" s="125" t="s">
        <v>95</v>
      </c>
      <c r="D422" s="119" t="s">
        <v>24</v>
      </c>
      <c r="E422" s="158" t="s">
        <v>322</v>
      </c>
      <c r="F422" s="160">
        <v>240</v>
      </c>
      <c r="G422" s="202"/>
      <c r="H422" s="202"/>
      <c r="I422" s="202"/>
      <c r="J422" s="360"/>
    </row>
    <row r="423" spans="1:10" ht="47.25" x14ac:dyDescent="0.25">
      <c r="A423" s="300" t="s">
        <v>171</v>
      </c>
      <c r="B423" s="282" t="s">
        <v>87</v>
      </c>
      <c r="C423" s="282" t="s">
        <v>11</v>
      </c>
      <c r="D423" s="283" t="s">
        <v>7</v>
      </c>
      <c r="E423" s="283" t="s">
        <v>114</v>
      </c>
      <c r="F423" s="283" t="s">
        <v>8</v>
      </c>
      <c r="G423" s="235">
        <f>SUM(G424)</f>
        <v>0</v>
      </c>
      <c r="H423" s="235">
        <f>SUM(H424)</f>
        <v>5000000</v>
      </c>
      <c r="I423" s="235">
        <f>SUM(I424)</f>
        <v>0</v>
      </c>
      <c r="J423" s="360">
        <f t="shared" si="89"/>
        <v>0</v>
      </c>
    </row>
    <row r="424" spans="1:10" ht="45" x14ac:dyDescent="0.25">
      <c r="A424" s="301" t="s">
        <v>61</v>
      </c>
      <c r="B424" s="286">
        <v>927</v>
      </c>
      <c r="C424" s="302">
        <v>14</v>
      </c>
      <c r="D424" s="278" t="s">
        <v>10</v>
      </c>
      <c r="E424" s="278" t="s">
        <v>114</v>
      </c>
      <c r="F424" s="277" t="s">
        <v>8</v>
      </c>
      <c r="G424" s="235">
        <f t="shared" ref="G424:I426" si="93">SUM(G425)</f>
        <v>0</v>
      </c>
      <c r="H424" s="235">
        <f t="shared" si="93"/>
        <v>5000000</v>
      </c>
      <c r="I424" s="235">
        <f t="shared" si="93"/>
        <v>0</v>
      </c>
      <c r="J424" s="360">
        <f t="shared" si="89"/>
        <v>0</v>
      </c>
    </row>
    <row r="425" spans="1:10" ht="56.45" customHeight="1" x14ac:dyDescent="0.25">
      <c r="A425" s="229" t="s">
        <v>410</v>
      </c>
      <c r="B425" s="281">
        <v>927</v>
      </c>
      <c r="C425" s="351">
        <v>14</v>
      </c>
      <c r="D425" s="283" t="s">
        <v>10</v>
      </c>
      <c r="E425" s="148" t="s">
        <v>409</v>
      </c>
      <c r="F425" s="292" t="s">
        <v>8</v>
      </c>
      <c r="G425" s="257">
        <f t="shared" si="93"/>
        <v>0</v>
      </c>
      <c r="H425" s="257">
        <f t="shared" si="93"/>
        <v>5000000</v>
      </c>
      <c r="I425" s="257">
        <f t="shared" si="93"/>
        <v>0</v>
      </c>
      <c r="J425" s="360">
        <f t="shared" si="89"/>
        <v>0</v>
      </c>
    </row>
    <row r="426" spans="1:10" x14ac:dyDescent="0.25">
      <c r="A426" s="157" t="s">
        <v>47</v>
      </c>
      <c r="B426" s="10">
        <v>927</v>
      </c>
      <c r="C426" s="303">
        <v>14</v>
      </c>
      <c r="D426" s="173" t="s">
        <v>10</v>
      </c>
      <c r="E426" s="158" t="s">
        <v>409</v>
      </c>
      <c r="F426" s="172" t="s">
        <v>48</v>
      </c>
      <c r="G426" s="256">
        <f t="shared" si="93"/>
        <v>0</v>
      </c>
      <c r="H426" s="256">
        <f t="shared" si="93"/>
        <v>5000000</v>
      </c>
      <c r="I426" s="256">
        <f t="shared" si="93"/>
        <v>0</v>
      </c>
      <c r="J426" s="360">
        <f t="shared" si="89"/>
        <v>0</v>
      </c>
    </row>
    <row r="427" spans="1:10" x14ac:dyDescent="0.25">
      <c r="A427" s="123" t="s">
        <v>49</v>
      </c>
      <c r="B427" s="10">
        <v>927</v>
      </c>
      <c r="C427" s="303">
        <v>14</v>
      </c>
      <c r="D427" s="173" t="s">
        <v>10</v>
      </c>
      <c r="E427" s="158" t="s">
        <v>409</v>
      </c>
      <c r="F427" s="172" t="s">
        <v>50</v>
      </c>
      <c r="G427" s="256">
        <v>0</v>
      </c>
      <c r="H427" s="256">
        <v>5000000</v>
      </c>
      <c r="I427" s="256"/>
      <c r="J427" s="360">
        <f t="shared" si="89"/>
        <v>0</v>
      </c>
    </row>
    <row r="428" spans="1:10" ht="23.45" customHeight="1" x14ac:dyDescent="0.25">
      <c r="A428" s="35" t="s">
        <v>97</v>
      </c>
      <c r="B428" s="67">
        <v>928</v>
      </c>
      <c r="C428" s="145" t="s">
        <v>7</v>
      </c>
      <c r="D428" s="148" t="s">
        <v>7</v>
      </c>
      <c r="E428" s="148" t="s">
        <v>114</v>
      </c>
      <c r="F428" s="148" t="s">
        <v>8</v>
      </c>
      <c r="G428" s="220">
        <f>SUM(G429)</f>
        <v>966750</v>
      </c>
      <c r="H428" s="220">
        <f>SUM(H429)</f>
        <v>966750</v>
      </c>
      <c r="I428" s="220">
        <f>SUM(I429)</f>
        <v>627225.77</v>
      </c>
      <c r="J428" s="361">
        <f t="shared" si="89"/>
        <v>64.87983139384535</v>
      </c>
    </row>
    <row r="429" spans="1:10" ht="15.75" x14ac:dyDescent="0.25">
      <c r="A429" s="36" t="s">
        <v>42</v>
      </c>
      <c r="B429" s="67">
        <v>928</v>
      </c>
      <c r="C429" s="145" t="s">
        <v>22</v>
      </c>
      <c r="D429" s="148" t="s">
        <v>7</v>
      </c>
      <c r="E429" s="148" t="s">
        <v>114</v>
      </c>
      <c r="F429" s="148" t="s">
        <v>8</v>
      </c>
      <c r="G429" s="220">
        <f>SUM(G430+G434)</f>
        <v>966750</v>
      </c>
      <c r="H429" s="220">
        <f>SUM(H430+H434)</f>
        <v>966750</v>
      </c>
      <c r="I429" s="220">
        <f>SUM(I430+I434)</f>
        <v>627225.77</v>
      </c>
      <c r="J429" s="361">
        <f t="shared" si="89"/>
        <v>64.87983139384535</v>
      </c>
    </row>
    <row r="430" spans="1:10" ht="39" x14ac:dyDescent="0.25">
      <c r="A430" s="30" t="s">
        <v>98</v>
      </c>
      <c r="B430" s="37">
        <v>928</v>
      </c>
      <c r="C430" s="203" t="s">
        <v>22</v>
      </c>
      <c r="D430" s="204" t="s">
        <v>24</v>
      </c>
      <c r="E430" s="204" t="s">
        <v>114</v>
      </c>
      <c r="F430" s="205" t="s">
        <v>8</v>
      </c>
      <c r="G430" s="235">
        <f t="shared" ref="G430:I432" si="94">SUM(G431)</f>
        <v>355860</v>
      </c>
      <c r="H430" s="235">
        <f t="shared" si="94"/>
        <v>355860</v>
      </c>
      <c r="I430" s="235">
        <f t="shared" si="94"/>
        <v>242775.6</v>
      </c>
      <c r="J430" s="361">
        <f t="shared" si="89"/>
        <v>68.222222222222229</v>
      </c>
    </row>
    <row r="431" spans="1:10" ht="26.25" x14ac:dyDescent="0.25">
      <c r="A431" s="33" t="s">
        <v>99</v>
      </c>
      <c r="B431" s="67">
        <v>928</v>
      </c>
      <c r="C431" s="145" t="s">
        <v>22</v>
      </c>
      <c r="D431" s="148" t="s">
        <v>24</v>
      </c>
      <c r="E431" s="148">
        <v>7000080010</v>
      </c>
      <c r="F431" s="149" t="s">
        <v>8</v>
      </c>
      <c r="G431" s="235">
        <f t="shared" si="94"/>
        <v>355860</v>
      </c>
      <c r="H431" s="202">
        <f t="shared" si="94"/>
        <v>355860</v>
      </c>
      <c r="I431" s="202">
        <f t="shared" si="94"/>
        <v>242775.6</v>
      </c>
      <c r="J431" s="360">
        <f t="shared" si="89"/>
        <v>68.222222222222229</v>
      </c>
    </row>
    <row r="432" spans="1:10" ht="43.5" x14ac:dyDescent="0.25">
      <c r="A432" s="32" t="s">
        <v>29</v>
      </c>
      <c r="B432" s="44">
        <v>928</v>
      </c>
      <c r="C432" s="119" t="s">
        <v>22</v>
      </c>
      <c r="D432" s="120" t="s">
        <v>24</v>
      </c>
      <c r="E432" s="120">
        <v>7000080010</v>
      </c>
      <c r="F432" s="119" t="s">
        <v>30</v>
      </c>
      <c r="G432" s="202">
        <f t="shared" si="94"/>
        <v>355860</v>
      </c>
      <c r="H432" s="202">
        <f t="shared" si="94"/>
        <v>355860</v>
      </c>
      <c r="I432" s="202">
        <f t="shared" si="94"/>
        <v>242775.6</v>
      </c>
      <c r="J432" s="360">
        <f t="shared" si="89"/>
        <v>68.222222222222229</v>
      </c>
    </row>
    <row r="433" spans="1:10" x14ac:dyDescent="0.25">
      <c r="A433" s="31" t="s">
        <v>31</v>
      </c>
      <c r="B433" s="44">
        <v>928</v>
      </c>
      <c r="C433" s="119" t="s">
        <v>22</v>
      </c>
      <c r="D433" s="120" t="s">
        <v>24</v>
      </c>
      <c r="E433" s="120">
        <v>7000080010</v>
      </c>
      <c r="F433" s="119" t="s">
        <v>32</v>
      </c>
      <c r="G433" s="202">
        <v>355860</v>
      </c>
      <c r="H433" s="202">
        <v>355860</v>
      </c>
      <c r="I433" s="202">
        <v>242775.6</v>
      </c>
      <c r="J433" s="360">
        <f t="shared" si="89"/>
        <v>68.222222222222229</v>
      </c>
    </row>
    <row r="434" spans="1:10" ht="51.75" x14ac:dyDescent="0.25">
      <c r="A434" s="30" t="s">
        <v>100</v>
      </c>
      <c r="B434" s="37">
        <v>928</v>
      </c>
      <c r="C434" s="203" t="s">
        <v>22</v>
      </c>
      <c r="D434" s="204" t="s">
        <v>10</v>
      </c>
      <c r="E434" s="204" t="s">
        <v>114</v>
      </c>
      <c r="F434" s="205" t="s">
        <v>8</v>
      </c>
      <c r="G434" s="220">
        <f>SUM(G435)</f>
        <v>610890</v>
      </c>
      <c r="H434" s="220">
        <f>SUM(H435)</f>
        <v>610890</v>
      </c>
      <c r="I434" s="220">
        <f>SUM(I435)</f>
        <v>384450.17</v>
      </c>
      <c r="J434" s="361">
        <f t="shared" si="89"/>
        <v>62.932798048748538</v>
      </c>
    </row>
    <row r="435" spans="1:10" ht="26.25" x14ac:dyDescent="0.25">
      <c r="A435" s="34" t="s">
        <v>101</v>
      </c>
      <c r="B435" s="67">
        <v>928</v>
      </c>
      <c r="C435" s="145" t="s">
        <v>22</v>
      </c>
      <c r="D435" s="145" t="s">
        <v>10</v>
      </c>
      <c r="E435" s="149" t="s">
        <v>235</v>
      </c>
      <c r="F435" s="145" t="s">
        <v>8</v>
      </c>
      <c r="G435" s="235">
        <f>SUM(G436+G438+G440)</f>
        <v>610890</v>
      </c>
      <c r="H435" s="202">
        <f>SUM(H436+H438+H440)</f>
        <v>610890</v>
      </c>
      <c r="I435" s="202">
        <f>SUM(I436+I438+I440)</f>
        <v>384450.17</v>
      </c>
      <c r="J435" s="360">
        <f t="shared" si="89"/>
        <v>62.932798048748538</v>
      </c>
    </row>
    <row r="436" spans="1:10" ht="36.6" customHeight="1" x14ac:dyDescent="0.25">
      <c r="A436" s="32" t="s">
        <v>29</v>
      </c>
      <c r="B436" s="44">
        <v>928</v>
      </c>
      <c r="C436" s="119" t="s">
        <v>22</v>
      </c>
      <c r="D436" s="119" t="s">
        <v>10</v>
      </c>
      <c r="E436" s="121" t="s">
        <v>235</v>
      </c>
      <c r="F436" s="119" t="s">
        <v>30</v>
      </c>
      <c r="G436" s="202">
        <f>SUM(G437)</f>
        <v>552790</v>
      </c>
      <c r="H436" s="202">
        <f>SUM(H437)</f>
        <v>552790</v>
      </c>
      <c r="I436" s="202">
        <f>SUM(I437)</f>
        <v>358220.17</v>
      </c>
      <c r="J436" s="360">
        <f t="shared" si="89"/>
        <v>64.802216031404328</v>
      </c>
    </row>
    <row r="437" spans="1:10" x14ac:dyDescent="0.25">
      <c r="A437" s="31" t="s">
        <v>31</v>
      </c>
      <c r="B437" s="44">
        <v>928</v>
      </c>
      <c r="C437" s="119" t="s">
        <v>22</v>
      </c>
      <c r="D437" s="119" t="s">
        <v>10</v>
      </c>
      <c r="E437" s="121" t="s">
        <v>235</v>
      </c>
      <c r="F437" s="119" t="s">
        <v>32</v>
      </c>
      <c r="G437" s="202">
        <v>552790</v>
      </c>
      <c r="H437" s="202">
        <v>552790</v>
      </c>
      <c r="I437" s="202">
        <v>358220.17</v>
      </c>
      <c r="J437" s="360">
        <f t="shared" si="89"/>
        <v>64.802216031404328</v>
      </c>
    </row>
    <row r="438" spans="1:10" x14ac:dyDescent="0.25">
      <c r="A438" s="32" t="s">
        <v>12</v>
      </c>
      <c r="B438" s="44">
        <v>928</v>
      </c>
      <c r="C438" s="119" t="s">
        <v>22</v>
      </c>
      <c r="D438" s="119" t="s">
        <v>10</v>
      </c>
      <c r="E438" s="121" t="s">
        <v>235</v>
      </c>
      <c r="F438" s="119" t="s">
        <v>13</v>
      </c>
      <c r="G438" s="202">
        <f>SUM(G439)</f>
        <v>47700</v>
      </c>
      <c r="H438" s="202">
        <f>SUM(H439)</f>
        <v>47700</v>
      </c>
      <c r="I438" s="202">
        <f>SUM(I439)</f>
        <v>25448</v>
      </c>
      <c r="J438" s="360">
        <f t="shared" si="89"/>
        <v>53.350104821802937</v>
      </c>
    </row>
    <row r="439" spans="1:10" ht="23.25" x14ac:dyDescent="0.25">
      <c r="A439" s="123" t="s">
        <v>156</v>
      </c>
      <c r="B439" s="44">
        <v>928</v>
      </c>
      <c r="C439" s="119" t="s">
        <v>22</v>
      </c>
      <c r="D439" s="119" t="s">
        <v>10</v>
      </c>
      <c r="E439" s="121" t="s">
        <v>235</v>
      </c>
      <c r="F439" s="119" t="s">
        <v>15</v>
      </c>
      <c r="G439" s="202">
        <v>47700</v>
      </c>
      <c r="H439" s="202">
        <v>47700</v>
      </c>
      <c r="I439" s="202">
        <v>25448</v>
      </c>
      <c r="J439" s="360">
        <f t="shared" si="89"/>
        <v>53.350104821802937</v>
      </c>
    </row>
    <row r="440" spans="1:10" x14ac:dyDescent="0.25">
      <c r="A440" s="31" t="s">
        <v>35</v>
      </c>
      <c r="B440" s="44">
        <v>928</v>
      </c>
      <c r="C440" s="119" t="s">
        <v>22</v>
      </c>
      <c r="D440" s="119" t="s">
        <v>10</v>
      </c>
      <c r="E440" s="121" t="s">
        <v>235</v>
      </c>
      <c r="F440" s="119" t="s">
        <v>36</v>
      </c>
      <c r="G440" s="202">
        <f>SUM(G441)</f>
        <v>10400</v>
      </c>
      <c r="H440" s="202">
        <f>SUM(H441)</f>
        <v>10400</v>
      </c>
      <c r="I440" s="202">
        <f>SUM(I441)</f>
        <v>782</v>
      </c>
      <c r="J440" s="360">
        <f t="shared" si="89"/>
        <v>7.5192307692307701</v>
      </c>
    </row>
    <row r="441" spans="1:10" x14ac:dyDescent="0.25">
      <c r="A441" s="31" t="s">
        <v>138</v>
      </c>
      <c r="B441" s="44">
        <v>928</v>
      </c>
      <c r="C441" s="119" t="s">
        <v>22</v>
      </c>
      <c r="D441" s="119" t="s">
        <v>10</v>
      </c>
      <c r="E441" s="121" t="s">
        <v>235</v>
      </c>
      <c r="F441" s="119" t="s">
        <v>137</v>
      </c>
      <c r="G441" s="202">
        <v>10400</v>
      </c>
      <c r="H441" s="202">
        <v>10400</v>
      </c>
      <c r="I441" s="202">
        <v>782</v>
      </c>
      <c r="J441" s="360">
        <f t="shared" si="89"/>
        <v>7.5192307692307701</v>
      </c>
    </row>
    <row r="442" spans="1:10" ht="36" x14ac:dyDescent="0.25">
      <c r="A442" s="42" t="s">
        <v>102</v>
      </c>
      <c r="B442" s="67">
        <v>929</v>
      </c>
      <c r="C442" s="145" t="s">
        <v>7</v>
      </c>
      <c r="D442" s="148" t="s">
        <v>7</v>
      </c>
      <c r="E442" s="148" t="s">
        <v>114</v>
      </c>
      <c r="F442" s="148" t="s">
        <v>8</v>
      </c>
      <c r="G442" s="189">
        <f t="shared" ref="G442:I443" si="95">SUM(G443)</f>
        <v>1090215</v>
      </c>
      <c r="H442" s="189">
        <f t="shared" si="95"/>
        <v>1090215</v>
      </c>
      <c r="I442" s="189">
        <f t="shared" si="95"/>
        <v>705284.42</v>
      </c>
      <c r="J442" s="361">
        <f t="shared" si="89"/>
        <v>64.692232266112654</v>
      </c>
    </row>
    <row r="443" spans="1:10" ht="18" x14ac:dyDescent="0.25">
      <c r="A443" s="41" t="s">
        <v>42</v>
      </c>
      <c r="B443" s="150" t="s">
        <v>103</v>
      </c>
      <c r="C443" s="147" t="s">
        <v>22</v>
      </c>
      <c r="D443" s="149" t="s">
        <v>7</v>
      </c>
      <c r="E443" s="148" t="s">
        <v>114</v>
      </c>
      <c r="F443" s="145" t="s">
        <v>8</v>
      </c>
      <c r="G443" s="189">
        <f t="shared" si="95"/>
        <v>1090215</v>
      </c>
      <c r="H443" s="189">
        <f t="shared" si="95"/>
        <v>1090215</v>
      </c>
      <c r="I443" s="189">
        <f t="shared" si="95"/>
        <v>705284.42</v>
      </c>
      <c r="J443" s="361">
        <f t="shared" si="89"/>
        <v>64.692232266112654</v>
      </c>
    </row>
    <row r="444" spans="1:10" ht="39" x14ac:dyDescent="0.25">
      <c r="A444" s="38" t="s">
        <v>43</v>
      </c>
      <c r="B444" s="209" t="s">
        <v>103</v>
      </c>
      <c r="C444" s="208" t="s">
        <v>22</v>
      </c>
      <c r="D444" s="205" t="s">
        <v>44</v>
      </c>
      <c r="E444" s="204" t="s">
        <v>114</v>
      </c>
      <c r="F444" s="203" t="s">
        <v>8</v>
      </c>
      <c r="G444" s="189">
        <f>SUM(G445+G448+G455)</f>
        <v>1090215</v>
      </c>
      <c r="H444" s="189">
        <f>SUM(H445+H448+H455)</f>
        <v>1090215</v>
      </c>
      <c r="I444" s="189">
        <f>SUM(I445+I448+I455)</f>
        <v>705284.42</v>
      </c>
      <c r="J444" s="361">
        <f t="shared" si="89"/>
        <v>64.692232266112654</v>
      </c>
    </row>
    <row r="445" spans="1:10" ht="39" x14ac:dyDescent="0.25">
      <c r="A445" s="130" t="s">
        <v>236</v>
      </c>
      <c r="B445" s="209" t="s">
        <v>103</v>
      </c>
      <c r="C445" s="208" t="s">
        <v>22</v>
      </c>
      <c r="D445" s="205" t="s">
        <v>44</v>
      </c>
      <c r="E445" s="204">
        <v>7000080050</v>
      </c>
      <c r="F445" s="203" t="s">
        <v>8</v>
      </c>
      <c r="G445" s="235">
        <f t="shared" ref="G445:I446" si="96">SUM(G446)</f>
        <v>820307</v>
      </c>
      <c r="H445" s="235">
        <f t="shared" si="96"/>
        <v>820307</v>
      </c>
      <c r="I445" s="235">
        <f t="shared" si="96"/>
        <v>567300.42000000004</v>
      </c>
      <c r="J445" s="361">
        <f t="shared" si="89"/>
        <v>69.157086310369181</v>
      </c>
    </row>
    <row r="446" spans="1:10" ht="34.5" x14ac:dyDescent="0.25">
      <c r="A446" s="39" t="s">
        <v>29</v>
      </c>
      <c r="B446" s="125" t="s">
        <v>103</v>
      </c>
      <c r="C446" s="127" t="s">
        <v>22</v>
      </c>
      <c r="D446" s="121" t="s">
        <v>44</v>
      </c>
      <c r="E446" s="158">
        <v>7000080050</v>
      </c>
      <c r="F446" s="119" t="s">
        <v>30</v>
      </c>
      <c r="G446" s="202">
        <f t="shared" si="96"/>
        <v>820307</v>
      </c>
      <c r="H446" s="202">
        <f t="shared" si="96"/>
        <v>820307</v>
      </c>
      <c r="I446" s="202">
        <f t="shared" si="96"/>
        <v>567300.42000000004</v>
      </c>
      <c r="J446" s="360">
        <f t="shared" si="89"/>
        <v>69.157086310369181</v>
      </c>
    </row>
    <row r="447" spans="1:10" x14ac:dyDescent="0.25">
      <c r="A447" s="39" t="s">
        <v>31</v>
      </c>
      <c r="B447" s="125" t="s">
        <v>103</v>
      </c>
      <c r="C447" s="127" t="s">
        <v>22</v>
      </c>
      <c r="D447" s="121" t="s">
        <v>44</v>
      </c>
      <c r="E447" s="158">
        <v>7000080050</v>
      </c>
      <c r="F447" s="119" t="s">
        <v>32</v>
      </c>
      <c r="G447" s="202">
        <v>820307</v>
      </c>
      <c r="H447" s="202">
        <v>820307</v>
      </c>
      <c r="I447" s="202">
        <v>567300.42000000004</v>
      </c>
      <c r="J447" s="360">
        <f t="shared" si="89"/>
        <v>69.157086310369181</v>
      </c>
    </row>
    <row r="448" spans="1:10" ht="26.25" x14ac:dyDescent="0.25">
      <c r="A448" s="133" t="s">
        <v>101</v>
      </c>
      <c r="B448" s="209" t="s">
        <v>103</v>
      </c>
      <c r="C448" s="208" t="s">
        <v>22</v>
      </c>
      <c r="D448" s="205" t="s">
        <v>44</v>
      </c>
      <c r="E448" s="204">
        <v>7000080040</v>
      </c>
      <c r="F448" s="203" t="s">
        <v>8</v>
      </c>
      <c r="G448" s="235">
        <f>SUM(G449+G451+G453)</f>
        <v>154468</v>
      </c>
      <c r="H448" s="235">
        <f>SUM(H449+H451+H453)</f>
        <v>154468</v>
      </c>
      <c r="I448" s="235">
        <f>SUM(I449+I451+I453)</f>
        <v>63238.78</v>
      </c>
      <c r="J448" s="361">
        <f t="shared" si="89"/>
        <v>40.939728616930367</v>
      </c>
    </row>
    <row r="449" spans="1:10" ht="38.450000000000003" customHeight="1" x14ac:dyDescent="0.25">
      <c r="A449" s="40" t="s">
        <v>29</v>
      </c>
      <c r="B449" s="125" t="s">
        <v>103</v>
      </c>
      <c r="C449" s="127" t="s">
        <v>22</v>
      </c>
      <c r="D449" s="121" t="s">
        <v>44</v>
      </c>
      <c r="E449" s="121" t="s">
        <v>235</v>
      </c>
      <c r="F449" s="119" t="s">
        <v>30</v>
      </c>
      <c r="G449" s="202">
        <f>SUM(G450)</f>
        <v>127596</v>
      </c>
      <c r="H449" s="202">
        <f>SUM(H450)</f>
        <v>127596</v>
      </c>
      <c r="I449" s="202">
        <f>SUM(I450)</f>
        <v>50653.78</v>
      </c>
      <c r="J449" s="360">
        <f t="shared" si="89"/>
        <v>39.698564218314054</v>
      </c>
    </row>
    <row r="450" spans="1:10" x14ac:dyDescent="0.25">
      <c r="A450" s="39" t="s">
        <v>31</v>
      </c>
      <c r="B450" s="125" t="s">
        <v>103</v>
      </c>
      <c r="C450" s="127" t="s">
        <v>22</v>
      </c>
      <c r="D450" s="121" t="s">
        <v>44</v>
      </c>
      <c r="E450" s="121" t="s">
        <v>235</v>
      </c>
      <c r="F450" s="119" t="s">
        <v>32</v>
      </c>
      <c r="G450" s="202">
        <v>127596</v>
      </c>
      <c r="H450" s="202">
        <v>127596</v>
      </c>
      <c r="I450" s="202">
        <v>50653.78</v>
      </c>
      <c r="J450" s="360">
        <f t="shared" si="89"/>
        <v>39.698564218314054</v>
      </c>
    </row>
    <row r="451" spans="1:10" x14ac:dyDescent="0.25">
      <c r="A451" s="40" t="s">
        <v>12</v>
      </c>
      <c r="B451" s="125" t="s">
        <v>103</v>
      </c>
      <c r="C451" s="127" t="s">
        <v>22</v>
      </c>
      <c r="D451" s="121" t="s">
        <v>44</v>
      </c>
      <c r="E451" s="121" t="s">
        <v>235</v>
      </c>
      <c r="F451" s="119" t="s">
        <v>13</v>
      </c>
      <c r="G451" s="202">
        <f>SUM(G452)</f>
        <v>26072</v>
      </c>
      <c r="H451" s="202">
        <f>SUM(H452)</f>
        <v>26072</v>
      </c>
      <c r="I451" s="202">
        <f>SUM(I452)</f>
        <v>12385</v>
      </c>
      <c r="J451" s="360">
        <f t="shared" si="89"/>
        <v>47.503068425897517</v>
      </c>
    </row>
    <row r="452" spans="1:10" ht="23.25" x14ac:dyDescent="0.25">
      <c r="A452" s="123" t="s">
        <v>156</v>
      </c>
      <c r="B452" s="125" t="s">
        <v>103</v>
      </c>
      <c r="C452" s="127" t="s">
        <v>22</v>
      </c>
      <c r="D452" s="121" t="s">
        <v>44</v>
      </c>
      <c r="E452" s="121" t="s">
        <v>235</v>
      </c>
      <c r="F452" s="119" t="s">
        <v>15</v>
      </c>
      <c r="G452" s="202">
        <v>26072</v>
      </c>
      <c r="H452" s="202">
        <v>26072</v>
      </c>
      <c r="I452" s="202">
        <v>12385</v>
      </c>
      <c r="J452" s="360">
        <f t="shared" si="89"/>
        <v>47.503068425897517</v>
      </c>
    </row>
    <row r="453" spans="1:10" x14ac:dyDescent="0.25">
      <c r="A453" s="40" t="s">
        <v>35</v>
      </c>
      <c r="B453" s="125" t="s">
        <v>103</v>
      </c>
      <c r="C453" s="127" t="s">
        <v>22</v>
      </c>
      <c r="D453" s="121" t="s">
        <v>44</v>
      </c>
      <c r="E453" s="121" t="s">
        <v>235</v>
      </c>
      <c r="F453" s="119" t="s">
        <v>36</v>
      </c>
      <c r="G453" s="202">
        <f>SUM(G454)</f>
        <v>800</v>
      </c>
      <c r="H453" s="202">
        <f>SUM(H454)</f>
        <v>800</v>
      </c>
      <c r="I453" s="202">
        <f>SUM(I454)</f>
        <v>200</v>
      </c>
      <c r="J453" s="360">
        <f t="shared" si="89"/>
        <v>25</v>
      </c>
    </row>
    <row r="454" spans="1:10" x14ac:dyDescent="0.25">
      <c r="A454" s="123" t="s">
        <v>138</v>
      </c>
      <c r="B454" s="125" t="s">
        <v>103</v>
      </c>
      <c r="C454" s="127" t="s">
        <v>22</v>
      </c>
      <c r="D454" s="121" t="s">
        <v>44</v>
      </c>
      <c r="E454" s="121" t="s">
        <v>235</v>
      </c>
      <c r="F454" s="119" t="s">
        <v>137</v>
      </c>
      <c r="G454" s="202">
        <v>800</v>
      </c>
      <c r="H454" s="202">
        <v>800</v>
      </c>
      <c r="I454" s="202">
        <v>200</v>
      </c>
      <c r="J454" s="360">
        <f t="shared" si="89"/>
        <v>25</v>
      </c>
    </row>
    <row r="455" spans="1:10" ht="64.5" x14ac:dyDescent="0.25">
      <c r="A455" s="229" t="s">
        <v>279</v>
      </c>
      <c r="B455" s="276" t="s">
        <v>103</v>
      </c>
      <c r="C455" s="277" t="s">
        <v>22</v>
      </c>
      <c r="D455" s="277" t="s">
        <v>44</v>
      </c>
      <c r="E455" s="278">
        <v>7000084200</v>
      </c>
      <c r="F455" s="276" t="s">
        <v>8</v>
      </c>
      <c r="G455" s="235">
        <f t="shared" ref="G455:I456" si="97">SUM(G456)</f>
        <v>115440</v>
      </c>
      <c r="H455" s="235">
        <f t="shared" si="97"/>
        <v>115440</v>
      </c>
      <c r="I455" s="235">
        <f t="shared" si="97"/>
        <v>74745.22</v>
      </c>
      <c r="J455" s="361">
        <f t="shared" si="89"/>
        <v>64.748111573111572</v>
      </c>
    </row>
    <row r="456" spans="1:10" ht="37.15" customHeight="1" x14ac:dyDescent="0.25">
      <c r="A456" s="157" t="s">
        <v>29</v>
      </c>
      <c r="B456" s="172" t="s">
        <v>103</v>
      </c>
      <c r="C456" s="269" t="s">
        <v>22</v>
      </c>
      <c r="D456" s="269" t="s">
        <v>44</v>
      </c>
      <c r="E456" s="173">
        <v>7000084200</v>
      </c>
      <c r="F456" s="172" t="s">
        <v>30</v>
      </c>
      <c r="G456" s="202">
        <f t="shared" si="97"/>
        <v>115440</v>
      </c>
      <c r="H456" s="202">
        <f t="shared" si="97"/>
        <v>115440</v>
      </c>
      <c r="I456" s="202">
        <f t="shared" si="97"/>
        <v>74745.22</v>
      </c>
      <c r="J456" s="360">
        <f t="shared" si="89"/>
        <v>64.748111573111572</v>
      </c>
    </row>
    <row r="457" spans="1:10" x14ac:dyDescent="0.25">
      <c r="A457" s="157" t="s">
        <v>31</v>
      </c>
      <c r="B457" s="172" t="s">
        <v>103</v>
      </c>
      <c r="C457" s="269" t="s">
        <v>22</v>
      </c>
      <c r="D457" s="269" t="s">
        <v>44</v>
      </c>
      <c r="E457" s="173">
        <v>7000084200</v>
      </c>
      <c r="F457" s="172" t="s">
        <v>32</v>
      </c>
      <c r="G457" s="202">
        <v>115440</v>
      </c>
      <c r="H457" s="202">
        <v>115440</v>
      </c>
      <c r="I457" s="202">
        <v>74745.22</v>
      </c>
      <c r="J457" s="360">
        <f t="shared" si="89"/>
        <v>64.748111573111572</v>
      </c>
    </row>
    <row r="458" spans="1:10" ht="15.75" x14ac:dyDescent="0.25">
      <c r="A458" s="43" t="s">
        <v>104</v>
      </c>
      <c r="B458" s="155"/>
      <c r="C458" s="119"/>
      <c r="D458" s="120"/>
      <c r="E458" s="120"/>
      <c r="F458" s="121"/>
      <c r="G458" s="220">
        <f>SUM(G11+G106+G133+G193+G428+G442)</f>
        <v>989101673.71000004</v>
      </c>
      <c r="H458" s="220">
        <f>SUM(H11+H106+H133+H193+H428+H442)</f>
        <v>979327148.11000001</v>
      </c>
      <c r="I458" s="220">
        <f>SUM(I11+I106+I133+I193+I428+I442)</f>
        <v>453349135.99999994</v>
      </c>
      <c r="J458" s="361">
        <f t="shared" si="89"/>
        <v>46.291899175358999</v>
      </c>
    </row>
    <row r="459" spans="1:10" x14ac:dyDescent="0.25">
      <c r="G459" s="121"/>
      <c r="H459" s="121"/>
      <c r="I459" s="269"/>
    </row>
    <row r="460" spans="1:10" x14ac:dyDescent="0.25">
      <c r="G460" s="119"/>
      <c r="H460" s="119"/>
      <c r="I460" s="172"/>
    </row>
    <row r="461" spans="1:10" x14ac:dyDescent="0.25">
      <c r="G461" s="321"/>
      <c r="H461" s="321"/>
      <c r="I461" s="344"/>
      <c r="J461" s="322"/>
    </row>
    <row r="462" spans="1:10" x14ac:dyDescent="0.25">
      <c r="G462" s="205"/>
      <c r="H462" s="205"/>
      <c r="I462" s="277"/>
    </row>
    <row r="463" spans="1:10" x14ac:dyDescent="0.25">
      <c r="G463" s="119"/>
      <c r="H463" s="119"/>
      <c r="I463" s="172"/>
    </row>
    <row r="464" spans="1:10" x14ac:dyDescent="0.25">
      <c r="G464" s="119"/>
      <c r="H464" s="119"/>
      <c r="I464" s="172"/>
    </row>
    <row r="465" spans="7:9" x14ac:dyDescent="0.25">
      <c r="G465" s="119"/>
      <c r="H465" s="119"/>
      <c r="I465" s="172"/>
    </row>
    <row r="466" spans="7:9" x14ac:dyDescent="0.25">
      <c r="G466" s="119"/>
      <c r="H466" s="119"/>
      <c r="I466" s="172"/>
    </row>
    <row r="467" spans="7:9" x14ac:dyDescent="0.25">
      <c r="G467" s="119"/>
      <c r="H467" s="119"/>
      <c r="I467" s="172"/>
    </row>
    <row r="468" spans="7:9" x14ac:dyDescent="0.25">
      <c r="G468" s="119"/>
      <c r="H468" s="119"/>
      <c r="I468" s="172"/>
    </row>
    <row r="469" spans="7:9" x14ac:dyDescent="0.25">
      <c r="G469" s="119"/>
      <c r="H469" s="119"/>
      <c r="I469" s="172"/>
    </row>
    <row r="470" spans="7:9" x14ac:dyDescent="0.25">
      <c r="G470" s="210"/>
      <c r="H470" s="210"/>
      <c r="I470" s="345"/>
    </row>
    <row r="471" spans="7:9" x14ac:dyDescent="0.25">
      <c r="G471" s="145"/>
      <c r="H471" s="145"/>
      <c r="I471" s="282"/>
    </row>
    <row r="472" spans="7:9" x14ac:dyDescent="0.25">
      <c r="G472" s="45"/>
      <c r="H472" s="45"/>
      <c r="I472" s="346"/>
    </row>
    <row r="473" spans="7:9" x14ac:dyDescent="0.25">
      <c r="G473" s="45"/>
      <c r="H473" s="45"/>
      <c r="I473" s="346"/>
    </row>
    <row r="474" spans="7:9" x14ac:dyDescent="0.25">
      <c r="G474" s="206"/>
      <c r="H474" s="206"/>
      <c r="I474" s="347"/>
    </row>
    <row r="475" spans="7:9" x14ac:dyDescent="0.25">
      <c r="G475" s="206"/>
      <c r="H475" s="206"/>
      <c r="I475" s="347"/>
    </row>
    <row r="476" spans="7:9" x14ac:dyDescent="0.25">
      <c r="G476" s="45"/>
      <c r="H476" s="45"/>
      <c r="I476" s="346"/>
    </row>
    <row r="477" spans="7:9" x14ac:dyDescent="0.25">
      <c r="G477" s="206"/>
      <c r="H477" s="206"/>
      <c r="I477" s="347"/>
    </row>
    <row r="478" spans="7:9" x14ac:dyDescent="0.25">
      <c r="G478" s="206"/>
      <c r="H478" s="206"/>
      <c r="I478" s="347"/>
    </row>
    <row r="479" spans="7:9" x14ac:dyDescent="0.25">
      <c r="G479" s="206"/>
      <c r="H479" s="206"/>
      <c r="I479" s="347"/>
    </row>
    <row r="480" spans="7:9" x14ac:dyDescent="0.25">
      <c r="G480" s="206"/>
      <c r="H480" s="206"/>
      <c r="I480" s="347"/>
    </row>
    <row r="481" spans="7:9" x14ac:dyDescent="0.25">
      <c r="G481" s="206"/>
      <c r="H481" s="206"/>
      <c r="I481" s="347"/>
    </row>
    <row r="482" spans="7:9" x14ac:dyDescent="0.25">
      <c r="G482" s="206"/>
      <c r="H482" s="206"/>
      <c r="I482" s="347"/>
    </row>
    <row r="483" spans="7:9" x14ac:dyDescent="0.25">
      <c r="G483" s="45"/>
      <c r="H483" s="45"/>
      <c r="I483" s="346"/>
    </row>
    <row r="484" spans="7:9" x14ac:dyDescent="0.25">
      <c r="G484" s="206"/>
      <c r="H484" s="206"/>
      <c r="I484" s="347"/>
    </row>
    <row r="485" spans="7:9" x14ac:dyDescent="0.25">
      <c r="G485" s="206"/>
      <c r="H485" s="206"/>
      <c r="I485" s="347"/>
    </row>
    <row r="486" spans="7:9" x14ac:dyDescent="0.25">
      <c r="G486" s="121"/>
      <c r="H486" s="121"/>
      <c r="I486" s="269"/>
    </row>
  </sheetData>
  <mergeCells count="7">
    <mergeCell ref="A7:J7"/>
    <mergeCell ref="G1:J1"/>
    <mergeCell ref="A6:J6"/>
    <mergeCell ref="F2:J2"/>
    <mergeCell ref="F3:J3"/>
    <mergeCell ref="F4:J4"/>
    <mergeCell ref="F5:J5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4"/>
  <sheetViews>
    <sheetView zoomScale="80" zoomScaleNormal="80" workbookViewId="0">
      <selection activeCell="A10" sqref="A10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8.28515625" customWidth="1"/>
    <col min="10" max="10" width="19.7109375" customWidth="1"/>
    <col min="11" max="11" width="16.7109375" customWidth="1"/>
  </cols>
  <sheetData>
    <row r="1" spans="1:11" ht="24" customHeight="1" x14ac:dyDescent="0.25">
      <c r="A1" s="112"/>
      <c r="B1" s="174"/>
      <c r="C1" s="174"/>
      <c r="D1" s="174"/>
      <c r="E1" s="174"/>
      <c r="F1" s="174"/>
      <c r="G1" s="174"/>
      <c r="H1" s="367" t="s">
        <v>368</v>
      </c>
      <c r="I1" s="367"/>
      <c r="J1" s="367"/>
      <c r="K1" s="367"/>
    </row>
    <row r="2" spans="1:11" ht="18.75" customHeight="1" x14ac:dyDescent="0.25">
      <c r="A2" s="112"/>
      <c r="B2" s="174"/>
      <c r="C2" s="174"/>
      <c r="D2" s="174"/>
      <c r="E2" s="174"/>
      <c r="F2" s="174"/>
      <c r="G2" s="174"/>
      <c r="H2" s="368" t="s">
        <v>420</v>
      </c>
      <c r="I2" s="368"/>
      <c r="J2" s="368"/>
      <c r="K2" s="368"/>
    </row>
    <row r="3" spans="1:11" ht="17.25" customHeight="1" x14ac:dyDescent="0.25">
      <c r="A3" s="112"/>
      <c r="B3" s="174"/>
      <c r="C3" s="340"/>
      <c r="D3" s="340"/>
      <c r="E3" s="340"/>
      <c r="F3" s="340"/>
      <c r="G3" s="340"/>
      <c r="H3" s="368" t="s">
        <v>421</v>
      </c>
      <c r="I3" s="368"/>
      <c r="J3" s="368"/>
      <c r="K3" s="368"/>
    </row>
    <row r="4" spans="1:11" ht="18" customHeight="1" x14ac:dyDescent="0.25">
      <c r="A4" s="112"/>
      <c r="B4" s="174"/>
      <c r="C4" s="174"/>
      <c r="D4" s="174"/>
      <c r="E4" s="174"/>
      <c r="F4" s="174"/>
      <c r="G4" s="174"/>
      <c r="H4" s="368" t="s">
        <v>422</v>
      </c>
      <c r="I4" s="368"/>
      <c r="J4" s="368"/>
      <c r="K4" s="368"/>
    </row>
    <row r="5" spans="1:11" ht="17.25" customHeight="1" x14ac:dyDescent="0.25">
      <c r="A5" s="112"/>
      <c r="B5" s="174"/>
      <c r="C5" s="174"/>
      <c r="D5" s="174"/>
      <c r="E5" s="174"/>
      <c r="F5" s="174"/>
      <c r="G5" s="174"/>
      <c r="H5" s="368" t="s">
        <v>423</v>
      </c>
      <c r="I5" s="368"/>
      <c r="J5" s="368"/>
      <c r="K5" s="368"/>
    </row>
    <row r="6" spans="1:11" ht="14.45" x14ac:dyDescent="0.3">
      <c r="A6" s="112"/>
      <c r="B6" s="174"/>
      <c r="C6" s="234"/>
      <c r="D6" s="234"/>
      <c r="E6" s="234"/>
      <c r="F6" s="234"/>
      <c r="G6" s="234"/>
      <c r="H6" s="239"/>
      <c r="I6" s="239"/>
      <c r="J6" s="239"/>
      <c r="K6" s="174"/>
    </row>
    <row r="7" spans="1:11" ht="14.45" x14ac:dyDescent="0.3">
      <c r="A7" s="112"/>
      <c r="B7" s="174"/>
      <c r="C7" s="234"/>
      <c r="D7" s="234"/>
      <c r="E7" s="234"/>
      <c r="F7" s="234"/>
      <c r="G7" s="234"/>
      <c r="H7" s="239"/>
      <c r="I7" s="239"/>
      <c r="J7" s="239"/>
      <c r="K7" s="356"/>
    </row>
    <row r="8" spans="1:11" ht="14.45" x14ac:dyDescent="0.3">
      <c r="A8" s="112"/>
      <c r="B8" s="174"/>
      <c r="C8" s="367"/>
      <c r="D8" s="367"/>
      <c r="E8" s="367"/>
      <c r="F8" s="367"/>
      <c r="G8" s="367"/>
      <c r="H8" s="367"/>
      <c r="I8" s="339"/>
      <c r="J8" s="339"/>
      <c r="K8" s="355"/>
    </row>
    <row r="9" spans="1:11" ht="58.9" customHeight="1" x14ac:dyDescent="0.25">
      <c r="A9" s="366" t="s">
        <v>432</v>
      </c>
      <c r="B9" s="366"/>
      <c r="C9" s="366"/>
      <c r="D9" s="366"/>
      <c r="E9" s="366"/>
      <c r="F9" s="366"/>
      <c r="G9" s="366"/>
      <c r="H9" s="366"/>
      <c r="I9" s="366"/>
      <c r="J9" s="366"/>
      <c r="K9" s="366"/>
    </row>
    <row r="10" spans="1:11" ht="18" x14ac:dyDescent="0.25">
      <c r="A10" s="48"/>
      <c r="B10" s="48"/>
      <c r="C10" s="48"/>
      <c r="D10" s="223"/>
      <c r="E10" s="48"/>
      <c r="F10" s="46"/>
      <c r="G10" s="47"/>
      <c r="H10" s="115"/>
      <c r="I10" s="115"/>
      <c r="J10" s="115"/>
      <c r="K10" s="359" t="s">
        <v>176</v>
      </c>
    </row>
    <row r="11" spans="1:11" ht="53.25" customHeight="1" x14ac:dyDescent="0.25">
      <c r="A11" s="49" t="s">
        <v>0</v>
      </c>
      <c r="B11" s="82" t="s">
        <v>105</v>
      </c>
      <c r="C11" s="82" t="s">
        <v>106</v>
      </c>
      <c r="D11" s="82" t="s">
        <v>124</v>
      </c>
      <c r="E11" s="83" t="s">
        <v>1</v>
      </c>
      <c r="F11" s="84" t="s">
        <v>107</v>
      </c>
      <c r="G11" s="84" t="s">
        <v>5</v>
      </c>
      <c r="H11" s="357" t="s">
        <v>428</v>
      </c>
      <c r="I11" s="357" t="s">
        <v>429</v>
      </c>
      <c r="J11" s="358" t="s">
        <v>431</v>
      </c>
      <c r="K11" s="358" t="s">
        <v>430</v>
      </c>
    </row>
    <row r="12" spans="1:11" ht="14.45" x14ac:dyDescent="0.3">
      <c r="A12" s="50">
        <v>1</v>
      </c>
      <c r="B12" s="50">
        <v>2</v>
      </c>
      <c r="C12" s="50">
        <v>3</v>
      </c>
      <c r="D12" s="117">
        <v>4</v>
      </c>
      <c r="E12" s="50">
        <v>5</v>
      </c>
      <c r="F12" s="50">
        <v>6</v>
      </c>
      <c r="G12" s="50">
        <v>7</v>
      </c>
      <c r="H12" s="117">
        <v>8</v>
      </c>
      <c r="I12" s="117">
        <v>9</v>
      </c>
      <c r="J12" s="117">
        <v>10</v>
      </c>
      <c r="K12" s="117">
        <v>11</v>
      </c>
    </row>
    <row r="13" spans="1:11" ht="31.5" x14ac:dyDescent="0.25">
      <c r="A13" s="36" t="s">
        <v>274</v>
      </c>
      <c r="B13" s="69" t="s">
        <v>24</v>
      </c>
      <c r="C13" s="76"/>
      <c r="D13" s="76"/>
      <c r="E13" s="76"/>
      <c r="F13" s="76"/>
      <c r="G13" s="76"/>
      <c r="H13" s="323">
        <f>SUM(H14+H28)</f>
        <v>16491628</v>
      </c>
      <c r="I13" s="323">
        <f>SUM(I14+I28)</f>
        <v>16491628</v>
      </c>
      <c r="J13" s="323">
        <f>SUM(J14+J28)</f>
        <v>11623322.710000001</v>
      </c>
      <c r="K13" s="362">
        <f>SUM(J13/I13*100)</f>
        <v>70.480141257127556</v>
      </c>
    </row>
    <row r="14" spans="1:11" ht="18" x14ac:dyDescent="0.25">
      <c r="A14" s="53" t="s">
        <v>275</v>
      </c>
      <c r="B14" s="69" t="s">
        <v>24</v>
      </c>
      <c r="C14" s="69" t="s">
        <v>143</v>
      </c>
      <c r="D14" s="69"/>
      <c r="E14" s="76"/>
      <c r="F14" s="76"/>
      <c r="G14" s="76"/>
      <c r="H14" s="101">
        <f t="shared" ref="H14:J16" si="0">SUM(H15)</f>
        <v>7447128</v>
      </c>
      <c r="I14" s="101">
        <f t="shared" si="0"/>
        <v>7447128</v>
      </c>
      <c r="J14" s="101">
        <f t="shared" si="0"/>
        <v>4745869.71</v>
      </c>
      <c r="K14" s="362">
        <f t="shared" ref="K14:K77" si="1">SUM(J14/I14*100)</f>
        <v>63.727516298900731</v>
      </c>
    </row>
    <row r="15" spans="1:11" ht="39" x14ac:dyDescent="0.25">
      <c r="A15" s="64" t="s">
        <v>125</v>
      </c>
      <c r="B15" s="69" t="s">
        <v>24</v>
      </c>
      <c r="C15" s="69" t="s">
        <v>143</v>
      </c>
      <c r="D15" s="69">
        <v>10</v>
      </c>
      <c r="E15" s="76"/>
      <c r="F15" s="76"/>
      <c r="G15" s="76"/>
      <c r="H15" s="101">
        <f t="shared" si="0"/>
        <v>7447128</v>
      </c>
      <c r="I15" s="101">
        <f t="shared" si="0"/>
        <v>7447128</v>
      </c>
      <c r="J15" s="101">
        <f t="shared" si="0"/>
        <v>4745869.71</v>
      </c>
      <c r="K15" s="362">
        <f t="shared" si="1"/>
        <v>63.727516298900731</v>
      </c>
    </row>
    <row r="16" spans="1:11" ht="26.25" x14ac:dyDescent="0.25">
      <c r="A16" s="64" t="s">
        <v>126</v>
      </c>
      <c r="B16" s="69" t="s">
        <v>24</v>
      </c>
      <c r="C16" s="69" t="s">
        <v>143</v>
      </c>
      <c r="D16" s="69">
        <v>11</v>
      </c>
      <c r="E16" s="76"/>
      <c r="F16" s="76"/>
      <c r="G16" s="76"/>
      <c r="H16" s="101">
        <f t="shared" si="0"/>
        <v>7447128</v>
      </c>
      <c r="I16" s="101">
        <f t="shared" si="0"/>
        <v>7447128</v>
      </c>
      <c r="J16" s="101">
        <f t="shared" si="0"/>
        <v>4745869.71</v>
      </c>
      <c r="K16" s="362">
        <f t="shared" si="1"/>
        <v>63.727516298900731</v>
      </c>
    </row>
    <row r="17" spans="1:11" ht="45" customHeight="1" x14ac:dyDescent="0.25">
      <c r="A17" s="51" t="s">
        <v>369</v>
      </c>
      <c r="B17" s="69" t="s">
        <v>24</v>
      </c>
      <c r="C17" s="69" t="s">
        <v>143</v>
      </c>
      <c r="D17" s="69">
        <v>11</v>
      </c>
      <c r="E17" s="110" t="s">
        <v>41</v>
      </c>
      <c r="F17" s="99" t="s">
        <v>123</v>
      </c>
      <c r="G17" s="99" t="s">
        <v>8</v>
      </c>
      <c r="H17" s="102">
        <f>SUM(H18+H25)</f>
        <v>7447128</v>
      </c>
      <c r="I17" s="102">
        <f>SUM(I18+I25)</f>
        <v>7447128</v>
      </c>
      <c r="J17" s="102">
        <f>SUM(J18+J25)</f>
        <v>4745869.71</v>
      </c>
      <c r="K17" s="362">
        <f t="shared" si="1"/>
        <v>63.727516298900731</v>
      </c>
    </row>
    <row r="18" spans="1:11" ht="26.25" x14ac:dyDescent="0.25">
      <c r="A18" s="65" t="s">
        <v>28</v>
      </c>
      <c r="B18" s="73" t="s">
        <v>24</v>
      </c>
      <c r="C18" s="73" t="s">
        <v>143</v>
      </c>
      <c r="D18" s="73">
        <v>11</v>
      </c>
      <c r="E18" s="67">
        <v>906</v>
      </c>
      <c r="F18" s="148">
        <v>80040</v>
      </c>
      <c r="G18" s="149" t="s">
        <v>8</v>
      </c>
      <c r="H18" s="102">
        <f>SUM(H19+H21+H23)</f>
        <v>7397128</v>
      </c>
      <c r="I18" s="102">
        <f>SUM(I19+I21+I23)</f>
        <v>7397128</v>
      </c>
      <c r="J18" s="102">
        <f>SUM(J19+J21+J23)</f>
        <v>4745869.71</v>
      </c>
      <c r="K18" s="362">
        <f t="shared" si="1"/>
        <v>64.158274806113937</v>
      </c>
    </row>
    <row r="19" spans="1:11" ht="33" x14ac:dyDescent="0.25">
      <c r="A19" s="63" t="s">
        <v>29</v>
      </c>
      <c r="B19" s="71" t="s">
        <v>24</v>
      </c>
      <c r="C19" s="71" t="s">
        <v>143</v>
      </c>
      <c r="D19" s="71">
        <v>11</v>
      </c>
      <c r="E19" s="52">
        <v>906</v>
      </c>
      <c r="F19" s="120">
        <v>80040</v>
      </c>
      <c r="G19" s="119" t="s">
        <v>30</v>
      </c>
      <c r="H19" s="240">
        <f>SUM(H20)</f>
        <v>6674481</v>
      </c>
      <c r="I19" s="240">
        <f>SUM(I20)</f>
        <v>6674481</v>
      </c>
      <c r="J19" s="240">
        <f>SUM(J20)</f>
        <v>4376720.74</v>
      </c>
      <c r="K19" s="363">
        <f t="shared" si="1"/>
        <v>65.573948596153016</v>
      </c>
    </row>
    <row r="20" spans="1:11" x14ac:dyDescent="0.25">
      <c r="A20" s="54" t="s">
        <v>31</v>
      </c>
      <c r="B20" s="71" t="s">
        <v>24</v>
      </c>
      <c r="C20" s="71">
        <v>1</v>
      </c>
      <c r="D20" s="71">
        <v>11</v>
      </c>
      <c r="E20" s="52">
        <v>906</v>
      </c>
      <c r="F20" s="120">
        <v>80040</v>
      </c>
      <c r="G20" s="119" t="s">
        <v>32</v>
      </c>
      <c r="H20" s="240">
        <f>SUM(Лист1!G111)</f>
        <v>6674481</v>
      </c>
      <c r="I20" s="240">
        <f>SUM(Лист1!H111)</f>
        <v>6674481</v>
      </c>
      <c r="J20" s="240">
        <f>SUM(Лист1!I111)</f>
        <v>4376720.74</v>
      </c>
      <c r="K20" s="363">
        <f t="shared" si="1"/>
        <v>65.573948596153016</v>
      </c>
    </row>
    <row r="21" spans="1:11" x14ac:dyDescent="0.25">
      <c r="A21" s="63" t="s">
        <v>12</v>
      </c>
      <c r="B21" s="71" t="s">
        <v>24</v>
      </c>
      <c r="C21" s="71">
        <v>1</v>
      </c>
      <c r="D21" s="71">
        <v>11</v>
      </c>
      <c r="E21" s="52">
        <v>906</v>
      </c>
      <c r="F21" s="120">
        <v>80040</v>
      </c>
      <c r="G21" s="119" t="s">
        <v>13</v>
      </c>
      <c r="H21" s="240">
        <f>SUM(H22)</f>
        <v>715747</v>
      </c>
      <c r="I21" s="240">
        <f>SUM(I22)</f>
        <v>715747</v>
      </c>
      <c r="J21" s="240">
        <f>SUM(J22)</f>
        <v>365111.13</v>
      </c>
      <c r="K21" s="363">
        <f t="shared" si="1"/>
        <v>51.011199488087264</v>
      </c>
    </row>
    <row r="22" spans="1:11" x14ac:dyDescent="0.25">
      <c r="A22" s="123" t="s">
        <v>156</v>
      </c>
      <c r="B22" s="71" t="s">
        <v>24</v>
      </c>
      <c r="C22" s="71">
        <v>1</v>
      </c>
      <c r="D22" s="71">
        <v>11</v>
      </c>
      <c r="E22" s="52">
        <v>906</v>
      </c>
      <c r="F22" s="120">
        <v>80040</v>
      </c>
      <c r="G22" s="119" t="s">
        <v>15</v>
      </c>
      <c r="H22" s="240">
        <f>SUM(Лист1!G113)</f>
        <v>715747</v>
      </c>
      <c r="I22" s="240">
        <f>SUM(Лист1!H113)</f>
        <v>715747</v>
      </c>
      <c r="J22" s="240">
        <f>SUM(Лист1!I113)</f>
        <v>365111.13</v>
      </c>
      <c r="K22" s="363">
        <f t="shared" si="1"/>
        <v>51.011199488087264</v>
      </c>
    </row>
    <row r="23" spans="1:11" x14ac:dyDescent="0.25">
      <c r="A23" s="63" t="s">
        <v>35</v>
      </c>
      <c r="B23" s="71" t="s">
        <v>24</v>
      </c>
      <c r="C23" s="71">
        <v>1</v>
      </c>
      <c r="D23" s="71">
        <v>11</v>
      </c>
      <c r="E23" s="52">
        <v>906</v>
      </c>
      <c r="F23" s="120">
        <v>80040</v>
      </c>
      <c r="G23" s="119" t="s">
        <v>36</v>
      </c>
      <c r="H23" s="240">
        <f>SUM(H24)</f>
        <v>6900</v>
      </c>
      <c r="I23" s="240">
        <f>SUM(I24)</f>
        <v>6900</v>
      </c>
      <c r="J23" s="240">
        <f>SUM(J24)</f>
        <v>4037.84</v>
      </c>
      <c r="K23" s="363">
        <f t="shared" si="1"/>
        <v>58.51942028985507</v>
      </c>
    </row>
    <row r="24" spans="1:11" x14ac:dyDescent="0.25">
      <c r="A24" s="123" t="s">
        <v>138</v>
      </c>
      <c r="B24" s="71" t="s">
        <v>24</v>
      </c>
      <c r="C24" s="71">
        <v>1</v>
      </c>
      <c r="D24" s="71">
        <v>11</v>
      </c>
      <c r="E24" s="52">
        <v>906</v>
      </c>
      <c r="F24" s="120">
        <v>80040</v>
      </c>
      <c r="G24" s="119" t="s">
        <v>137</v>
      </c>
      <c r="H24" s="240">
        <f>SUM(Лист1!G115)</f>
        <v>6900</v>
      </c>
      <c r="I24" s="240">
        <f>SUM(Лист1!H115)</f>
        <v>6900</v>
      </c>
      <c r="J24" s="240">
        <f>SUM(Лист1!I115)</f>
        <v>4037.84</v>
      </c>
      <c r="K24" s="363">
        <f t="shared" si="1"/>
        <v>58.51942028985507</v>
      </c>
    </row>
    <row r="25" spans="1:11" x14ac:dyDescent="0.25">
      <c r="A25" s="136" t="s">
        <v>193</v>
      </c>
      <c r="B25" s="73" t="s">
        <v>24</v>
      </c>
      <c r="C25" s="73">
        <v>1</v>
      </c>
      <c r="D25" s="73">
        <v>11</v>
      </c>
      <c r="E25" s="67">
        <v>906</v>
      </c>
      <c r="F25" s="148">
        <v>83030</v>
      </c>
      <c r="G25" s="208" t="s">
        <v>8</v>
      </c>
      <c r="H25" s="189">
        <f t="shared" ref="H25:J26" si="2">SUM(H26)</f>
        <v>50000</v>
      </c>
      <c r="I25" s="189">
        <f t="shared" si="2"/>
        <v>50000</v>
      </c>
      <c r="J25" s="189">
        <f t="shared" si="2"/>
        <v>0</v>
      </c>
      <c r="K25" s="362">
        <f t="shared" si="1"/>
        <v>0</v>
      </c>
    </row>
    <row r="26" spans="1:11" x14ac:dyDescent="0.25">
      <c r="A26" s="123" t="s">
        <v>35</v>
      </c>
      <c r="B26" s="71" t="s">
        <v>24</v>
      </c>
      <c r="C26" s="71">
        <v>1</v>
      </c>
      <c r="D26" s="71">
        <v>11</v>
      </c>
      <c r="E26" s="52">
        <v>906</v>
      </c>
      <c r="F26" s="120">
        <v>83030</v>
      </c>
      <c r="G26" s="125" t="s">
        <v>36</v>
      </c>
      <c r="H26" s="222">
        <f t="shared" si="2"/>
        <v>50000</v>
      </c>
      <c r="I26" s="222">
        <f t="shared" si="2"/>
        <v>50000</v>
      </c>
      <c r="J26" s="222">
        <f t="shared" si="2"/>
        <v>0</v>
      </c>
      <c r="K26" s="362">
        <f t="shared" si="1"/>
        <v>0</v>
      </c>
    </row>
    <row r="27" spans="1:11" x14ac:dyDescent="0.25">
      <c r="A27" s="128" t="s">
        <v>155</v>
      </c>
      <c r="B27" s="71" t="s">
        <v>24</v>
      </c>
      <c r="C27" s="71">
        <v>1</v>
      </c>
      <c r="D27" s="71">
        <v>11</v>
      </c>
      <c r="E27" s="52">
        <v>906</v>
      </c>
      <c r="F27" s="120">
        <v>83030</v>
      </c>
      <c r="G27" s="125" t="s">
        <v>71</v>
      </c>
      <c r="H27" s="222">
        <f>SUM(Лист1!G119)</f>
        <v>50000</v>
      </c>
      <c r="I27" s="222">
        <f>SUM(Лист1!H119)</f>
        <v>50000</v>
      </c>
      <c r="J27" s="222">
        <f>SUM(Лист1!I119)</f>
        <v>0</v>
      </c>
      <c r="K27" s="362">
        <f t="shared" si="1"/>
        <v>0</v>
      </c>
    </row>
    <row r="28" spans="1:11" ht="26.25" x14ac:dyDescent="0.25">
      <c r="A28" s="65" t="s">
        <v>273</v>
      </c>
      <c r="B28" s="69" t="s">
        <v>24</v>
      </c>
      <c r="C28" s="69">
        <v>2</v>
      </c>
      <c r="D28" s="69"/>
      <c r="E28" s="52"/>
      <c r="F28" s="120"/>
      <c r="G28" s="119"/>
      <c r="H28" s="102">
        <f t="shared" ref="H28:J29" si="3">SUM(H29)</f>
        <v>9044500</v>
      </c>
      <c r="I28" s="102">
        <f t="shared" si="3"/>
        <v>9044500</v>
      </c>
      <c r="J28" s="102">
        <f t="shared" si="3"/>
        <v>6877453</v>
      </c>
      <c r="K28" s="362">
        <f t="shared" si="1"/>
        <v>76.040168057935759</v>
      </c>
    </row>
    <row r="29" spans="1:11" ht="39" x14ac:dyDescent="0.25">
      <c r="A29" s="64" t="s">
        <v>125</v>
      </c>
      <c r="B29" s="69" t="s">
        <v>24</v>
      </c>
      <c r="C29" s="69">
        <v>2</v>
      </c>
      <c r="D29" s="69">
        <v>10</v>
      </c>
      <c r="E29" s="52"/>
      <c r="F29" s="120"/>
      <c r="G29" s="119"/>
      <c r="H29" s="102">
        <f t="shared" si="3"/>
        <v>9044500</v>
      </c>
      <c r="I29" s="102">
        <f t="shared" si="3"/>
        <v>9044500</v>
      </c>
      <c r="J29" s="102">
        <f t="shared" si="3"/>
        <v>6877453</v>
      </c>
      <c r="K29" s="362">
        <f t="shared" si="1"/>
        <v>76.040168057935759</v>
      </c>
    </row>
    <row r="30" spans="1:11" ht="26.25" x14ac:dyDescent="0.25">
      <c r="A30" s="133" t="s">
        <v>127</v>
      </c>
      <c r="B30" s="69" t="s">
        <v>24</v>
      </c>
      <c r="C30" s="69">
        <v>2</v>
      </c>
      <c r="D30" s="69">
        <v>12</v>
      </c>
      <c r="E30" s="52"/>
      <c r="F30" s="120"/>
      <c r="G30" s="119"/>
      <c r="H30" s="102">
        <f>SUM(H31+H34)</f>
        <v>9044500</v>
      </c>
      <c r="I30" s="102">
        <f>SUM(I31+I34)</f>
        <v>9044500</v>
      </c>
      <c r="J30" s="102">
        <f>SUM(J31+J34)</f>
        <v>6877453</v>
      </c>
      <c r="K30" s="362">
        <f t="shared" si="1"/>
        <v>76.040168057935759</v>
      </c>
    </row>
    <row r="31" spans="1:11" x14ac:dyDescent="0.25">
      <c r="A31" s="229" t="s">
        <v>366</v>
      </c>
      <c r="B31" s="73" t="s">
        <v>24</v>
      </c>
      <c r="C31" s="73">
        <v>2</v>
      </c>
      <c r="D31" s="73">
        <v>12</v>
      </c>
      <c r="E31" s="67">
        <v>906</v>
      </c>
      <c r="F31" s="148">
        <v>15840</v>
      </c>
      <c r="G31" s="149" t="s">
        <v>8</v>
      </c>
      <c r="H31" s="102">
        <f t="shared" ref="H31:J32" si="4">SUM(H32)</f>
        <v>1610000</v>
      </c>
      <c r="I31" s="102">
        <f t="shared" si="4"/>
        <v>1610000</v>
      </c>
      <c r="J31" s="102">
        <f t="shared" si="4"/>
        <v>1207503</v>
      </c>
      <c r="K31" s="362">
        <f t="shared" si="1"/>
        <v>75.000186335403725</v>
      </c>
    </row>
    <row r="32" spans="1:11" x14ac:dyDescent="0.25">
      <c r="A32" s="54" t="s">
        <v>47</v>
      </c>
      <c r="B32" s="71" t="s">
        <v>24</v>
      </c>
      <c r="C32" s="71">
        <v>2</v>
      </c>
      <c r="D32" s="71">
        <v>12</v>
      </c>
      <c r="E32" s="52">
        <v>906</v>
      </c>
      <c r="F32" s="120">
        <v>15840</v>
      </c>
      <c r="G32" s="119" t="s">
        <v>48</v>
      </c>
      <c r="H32" s="240">
        <f t="shared" si="4"/>
        <v>1610000</v>
      </c>
      <c r="I32" s="240">
        <f t="shared" si="4"/>
        <v>1610000</v>
      </c>
      <c r="J32" s="240">
        <f t="shared" si="4"/>
        <v>1207503</v>
      </c>
      <c r="K32" s="363">
        <f t="shared" si="1"/>
        <v>75.000186335403725</v>
      </c>
    </row>
    <row r="33" spans="1:11" x14ac:dyDescent="0.25">
      <c r="A33" s="123" t="s">
        <v>153</v>
      </c>
      <c r="B33" s="71" t="s">
        <v>24</v>
      </c>
      <c r="C33" s="71">
        <v>2</v>
      </c>
      <c r="D33" s="71">
        <v>12</v>
      </c>
      <c r="E33" s="52">
        <v>906</v>
      </c>
      <c r="F33" s="120">
        <v>15840</v>
      </c>
      <c r="G33" s="119" t="s">
        <v>152</v>
      </c>
      <c r="H33" s="240">
        <f>SUM(Лист1!G128)</f>
        <v>1610000</v>
      </c>
      <c r="I33" s="240">
        <f>SUM(Лист1!H128)</f>
        <v>1610000</v>
      </c>
      <c r="J33" s="240">
        <f>SUM(Лист1!I128)</f>
        <v>1207503</v>
      </c>
      <c r="K33" s="363">
        <f t="shared" si="1"/>
        <v>75.000186335403725</v>
      </c>
    </row>
    <row r="34" spans="1:11" ht="26.25" x14ac:dyDescent="0.25">
      <c r="A34" s="133" t="s">
        <v>63</v>
      </c>
      <c r="B34" s="73" t="s">
        <v>24</v>
      </c>
      <c r="C34" s="73">
        <v>2</v>
      </c>
      <c r="D34" s="73">
        <v>12</v>
      </c>
      <c r="E34" s="67">
        <v>906</v>
      </c>
      <c r="F34" s="146">
        <v>83020</v>
      </c>
      <c r="G34" s="150" t="s">
        <v>8</v>
      </c>
      <c r="H34" s="102">
        <f t="shared" ref="H34:J35" si="5">SUM(H35)</f>
        <v>7434500</v>
      </c>
      <c r="I34" s="102">
        <f t="shared" si="5"/>
        <v>7434500</v>
      </c>
      <c r="J34" s="102">
        <f t="shared" si="5"/>
        <v>5669950</v>
      </c>
      <c r="K34" s="362">
        <f t="shared" si="1"/>
        <v>76.265384356715316</v>
      </c>
    </row>
    <row r="35" spans="1:11" x14ac:dyDescent="0.25">
      <c r="A35" s="54" t="s">
        <v>47</v>
      </c>
      <c r="B35" s="71" t="s">
        <v>24</v>
      </c>
      <c r="C35" s="71">
        <v>2</v>
      </c>
      <c r="D35" s="71">
        <v>12</v>
      </c>
      <c r="E35" s="52">
        <v>906</v>
      </c>
      <c r="F35" s="126">
        <v>83020</v>
      </c>
      <c r="G35" s="125" t="s">
        <v>48</v>
      </c>
      <c r="H35" s="240">
        <f t="shared" si="5"/>
        <v>7434500</v>
      </c>
      <c r="I35" s="240">
        <f t="shared" si="5"/>
        <v>7434500</v>
      </c>
      <c r="J35" s="240">
        <f t="shared" si="5"/>
        <v>5669950</v>
      </c>
      <c r="K35" s="363">
        <f t="shared" si="1"/>
        <v>76.265384356715316</v>
      </c>
    </row>
    <row r="36" spans="1:11" x14ac:dyDescent="0.25">
      <c r="A36" s="123" t="s">
        <v>153</v>
      </c>
      <c r="B36" s="71" t="s">
        <v>24</v>
      </c>
      <c r="C36" s="71">
        <v>2</v>
      </c>
      <c r="D36" s="71">
        <v>12</v>
      </c>
      <c r="E36" s="52">
        <v>906</v>
      </c>
      <c r="F36" s="126">
        <v>83020</v>
      </c>
      <c r="G36" s="125" t="s">
        <v>152</v>
      </c>
      <c r="H36" s="240">
        <f>SUM(Лист1!G132)</f>
        <v>7434500</v>
      </c>
      <c r="I36" s="240">
        <f>SUM(Лист1!H132)</f>
        <v>7434500</v>
      </c>
      <c r="J36" s="240">
        <f>SUM(Лист1!I132)</f>
        <v>5669950</v>
      </c>
      <c r="K36" s="363">
        <f t="shared" si="1"/>
        <v>76.265384356715316</v>
      </c>
    </row>
    <row r="37" spans="1:11" ht="30.75" x14ac:dyDescent="0.25">
      <c r="A37" s="224" t="s">
        <v>276</v>
      </c>
      <c r="B37" s="69" t="s">
        <v>10</v>
      </c>
      <c r="C37" s="123"/>
      <c r="D37" s="123"/>
      <c r="E37" s="52"/>
      <c r="F37" s="119"/>
      <c r="G37" s="119"/>
      <c r="H37" s="102">
        <f>SUM(H38+H55)</f>
        <v>444861317.80000001</v>
      </c>
      <c r="I37" s="102">
        <f>SUM(I38+I55)</f>
        <v>425674400.19999999</v>
      </c>
      <c r="J37" s="102">
        <f>SUM(J38+J55)</f>
        <v>95349980.490000024</v>
      </c>
      <c r="K37" s="362">
        <f t="shared" si="1"/>
        <v>22.399745073981553</v>
      </c>
    </row>
    <row r="38" spans="1:11" ht="26.25" x14ac:dyDescent="0.25">
      <c r="A38" s="65" t="s">
        <v>272</v>
      </c>
      <c r="B38" s="69" t="s">
        <v>10</v>
      </c>
      <c r="C38" s="75" t="s">
        <v>143</v>
      </c>
      <c r="D38" s="75"/>
      <c r="E38" s="52"/>
      <c r="F38" s="119"/>
      <c r="G38" s="119"/>
      <c r="H38" s="102">
        <f t="shared" ref="H38:J40" si="6">SUM(H39)</f>
        <v>26724389.199999999</v>
      </c>
      <c r="I38" s="102">
        <f t="shared" si="6"/>
        <v>26724389.199999999</v>
      </c>
      <c r="J38" s="102">
        <f t="shared" si="6"/>
        <v>18433718.420000002</v>
      </c>
      <c r="K38" s="362">
        <f t="shared" si="1"/>
        <v>68.97713651019572</v>
      </c>
    </row>
    <row r="39" spans="1:11" ht="26.25" x14ac:dyDescent="0.25">
      <c r="A39" s="133" t="s">
        <v>128</v>
      </c>
      <c r="B39" s="69" t="s">
        <v>10</v>
      </c>
      <c r="C39" s="75" t="s">
        <v>143</v>
      </c>
      <c r="D39" s="75" t="s">
        <v>38</v>
      </c>
      <c r="E39" s="52"/>
      <c r="F39" s="119"/>
      <c r="G39" s="119"/>
      <c r="H39" s="102">
        <f t="shared" si="6"/>
        <v>26724389.199999999</v>
      </c>
      <c r="I39" s="102">
        <f t="shared" si="6"/>
        <v>26724389.199999999</v>
      </c>
      <c r="J39" s="102">
        <f t="shared" si="6"/>
        <v>18433718.420000002</v>
      </c>
      <c r="K39" s="362">
        <f t="shared" si="1"/>
        <v>68.97713651019572</v>
      </c>
    </row>
    <row r="40" spans="1:11" ht="39" x14ac:dyDescent="0.25">
      <c r="A40" s="133" t="s">
        <v>129</v>
      </c>
      <c r="B40" s="69" t="s">
        <v>10</v>
      </c>
      <c r="C40" s="75" t="s">
        <v>143</v>
      </c>
      <c r="D40" s="75" t="s">
        <v>95</v>
      </c>
      <c r="E40" s="52"/>
      <c r="F40" s="119"/>
      <c r="G40" s="119"/>
      <c r="H40" s="102">
        <f t="shared" si="6"/>
        <v>26724389.199999999</v>
      </c>
      <c r="I40" s="102">
        <f t="shared" si="6"/>
        <v>26724389.199999999</v>
      </c>
      <c r="J40" s="102">
        <f t="shared" si="6"/>
        <v>18433718.420000002</v>
      </c>
      <c r="K40" s="362">
        <f t="shared" si="1"/>
        <v>68.97713651019572</v>
      </c>
    </row>
    <row r="41" spans="1:11" ht="18" x14ac:dyDescent="0.25">
      <c r="A41" s="100" t="s">
        <v>68</v>
      </c>
      <c r="B41" s="69" t="s">
        <v>10</v>
      </c>
      <c r="C41" s="75" t="s">
        <v>143</v>
      </c>
      <c r="D41" s="75" t="s">
        <v>95</v>
      </c>
      <c r="E41" s="58">
        <v>927</v>
      </c>
      <c r="F41" s="99" t="s">
        <v>123</v>
      </c>
      <c r="G41" s="99" t="s">
        <v>8</v>
      </c>
      <c r="H41" s="102">
        <f>SUM(H42+H45+H52)</f>
        <v>26724389.199999999</v>
      </c>
      <c r="I41" s="102">
        <f>SUM(I42+I45+I52)</f>
        <v>26724389.199999999</v>
      </c>
      <c r="J41" s="102">
        <f>SUM(J42+J45+J52)</f>
        <v>18433718.420000002</v>
      </c>
      <c r="K41" s="362">
        <f t="shared" si="1"/>
        <v>68.97713651019572</v>
      </c>
    </row>
    <row r="42" spans="1:11" ht="24.75" x14ac:dyDescent="0.25">
      <c r="A42" s="91" t="s">
        <v>69</v>
      </c>
      <c r="B42" s="73" t="s">
        <v>10</v>
      </c>
      <c r="C42" s="74" t="s">
        <v>143</v>
      </c>
      <c r="D42" s="225" t="s">
        <v>95</v>
      </c>
      <c r="E42" s="67">
        <v>927</v>
      </c>
      <c r="F42" s="148">
        <v>80020</v>
      </c>
      <c r="G42" s="145" t="s">
        <v>8</v>
      </c>
      <c r="H42" s="102">
        <f t="shared" ref="H42:J43" si="7">SUM(H43)</f>
        <v>1367293</v>
      </c>
      <c r="I42" s="102">
        <f t="shared" si="7"/>
        <v>1367293</v>
      </c>
      <c r="J42" s="102">
        <f t="shared" si="7"/>
        <v>1094846.73</v>
      </c>
      <c r="K42" s="362">
        <f t="shared" si="1"/>
        <v>80.074038995299475</v>
      </c>
    </row>
    <row r="43" spans="1:11" ht="34.5" x14ac:dyDescent="0.25">
      <c r="A43" s="54" t="s">
        <v>29</v>
      </c>
      <c r="B43" s="71" t="s">
        <v>10</v>
      </c>
      <c r="C43" s="72" t="s">
        <v>143</v>
      </c>
      <c r="D43" s="72" t="s">
        <v>95</v>
      </c>
      <c r="E43" s="52">
        <v>927</v>
      </c>
      <c r="F43" s="120">
        <v>80020</v>
      </c>
      <c r="G43" s="119" t="s">
        <v>30</v>
      </c>
      <c r="H43" s="240">
        <f t="shared" si="7"/>
        <v>1367293</v>
      </c>
      <c r="I43" s="240">
        <f t="shared" si="7"/>
        <v>1367293</v>
      </c>
      <c r="J43" s="240">
        <f t="shared" si="7"/>
        <v>1094846.73</v>
      </c>
      <c r="K43" s="363">
        <f t="shared" si="1"/>
        <v>80.074038995299475</v>
      </c>
    </row>
    <row r="44" spans="1:11" x14ac:dyDescent="0.25">
      <c r="A44" s="54" t="s">
        <v>31</v>
      </c>
      <c r="B44" s="71" t="s">
        <v>10</v>
      </c>
      <c r="C44" s="72" t="s">
        <v>143</v>
      </c>
      <c r="D44" s="72" t="s">
        <v>95</v>
      </c>
      <c r="E44" s="52">
        <v>927</v>
      </c>
      <c r="F44" s="120">
        <v>80020</v>
      </c>
      <c r="G44" s="119" t="s">
        <v>32</v>
      </c>
      <c r="H44" s="240">
        <f>SUM(Лист1!G198)</f>
        <v>1367293</v>
      </c>
      <c r="I44" s="240">
        <f>SUM(Лист1!H198)</f>
        <v>1367293</v>
      </c>
      <c r="J44" s="240">
        <f>SUM(Лист1!I198)</f>
        <v>1094846.73</v>
      </c>
      <c r="K44" s="363">
        <f t="shared" si="1"/>
        <v>80.074038995299475</v>
      </c>
    </row>
    <row r="45" spans="1:11" ht="24.75" x14ac:dyDescent="0.25">
      <c r="A45" s="91" t="s">
        <v>28</v>
      </c>
      <c r="B45" s="73" t="s">
        <v>10</v>
      </c>
      <c r="C45" s="74" t="s">
        <v>143</v>
      </c>
      <c r="D45" s="74" t="s">
        <v>95</v>
      </c>
      <c r="E45" s="67">
        <v>927</v>
      </c>
      <c r="F45" s="148">
        <v>80040</v>
      </c>
      <c r="G45" s="149" t="s">
        <v>8</v>
      </c>
      <c r="H45" s="102">
        <f>SUM(H46+H48+H50)</f>
        <v>25339356.199999999</v>
      </c>
      <c r="I45" s="102">
        <f>SUM(I46+I48+I50)</f>
        <v>25339356.199999999</v>
      </c>
      <c r="J45" s="102">
        <f>SUM(J46+J48+J50)</f>
        <v>17338871.690000001</v>
      </c>
      <c r="K45" s="362">
        <f t="shared" si="1"/>
        <v>68.426646490726554</v>
      </c>
    </row>
    <row r="46" spans="1:11" ht="33" x14ac:dyDescent="0.25">
      <c r="A46" s="63" t="s">
        <v>29</v>
      </c>
      <c r="B46" s="71" t="s">
        <v>10</v>
      </c>
      <c r="C46" s="72" t="s">
        <v>143</v>
      </c>
      <c r="D46" s="72" t="s">
        <v>95</v>
      </c>
      <c r="E46" s="52">
        <v>927</v>
      </c>
      <c r="F46" s="120">
        <v>80040</v>
      </c>
      <c r="G46" s="119" t="s">
        <v>30</v>
      </c>
      <c r="H46" s="240">
        <f>SUM(H47)</f>
        <v>19916266</v>
      </c>
      <c r="I46" s="240">
        <f>SUM(I47)</f>
        <v>19916266</v>
      </c>
      <c r="J46" s="240">
        <f>SUM(J47)</f>
        <v>13736211.92</v>
      </c>
      <c r="K46" s="363">
        <f t="shared" si="1"/>
        <v>68.969815526665485</v>
      </c>
    </row>
    <row r="47" spans="1:11" x14ac:dyDescent="0.25">
      <c r="A47" s="54" t="s">
        <v>31</v>
      </c>
      <c r="B47" s="71" t="s">
        <v>10</v>
      </c>
      <c r="C47" s="72" t="s">
        <v>143</v>
      </c>
      <c r="D47" s="72" t="s">
        <v>95</v>
      </c>
      <c r="E47" s="52">
        <v>927</v>
      </c>
      <c r="F47" s="120">
        <v>80040</v>
      </c>
      <c r="G47" s="119" t="s">
        <v>32</v>
      </c>
      <c r="H47" s="240">
        <f>SUM(Лист1!G201)</f>
        <v>19916266</v>
      </c>
      <c r="I47" s="240">
        <f>SUM(Лист1!H201)</f>
        <v>19916266</v>
      </c>
      <c r="J47" s="240">
        <f>SUM(Лист1!I201)</f>
        <v>13736211.92</v>
      </c>
      <c r="K47" s="363">
        <f t="shared" si="1"/>
        <v>68.969815526665485</v>
      </c>
    </row>
    <row r="48" spans="1:11" x14ac:dyDescent="0.25">
      <c r="A48" s="63" t="s">
        <v>12</v>
      </c>
      <c r="B48" s="71" t="s">
        <v>10</v>
      </c>
      <c r="C48" s="72" t="s">
        <v>143</v>
      </c>
      <c r="D48" s="72" t="s">
        <v>95</v>
      </c>
      <c r="E48" s="52">
        <v>927</v>
      </c>
      <c r="F48" s="120">
        <v>80040</v>
      </c>
      <c r="G48" s="119" t="s">
        <v>13</v>
      </c>
      <c r="H48" s="240">
        <f>SUM(H49)</f>
        <v>4942090.2</v>
      </c>
      <c r="I48" s="240">
        <f>SUM(I49)</f>
        <v>4942090.2</v>
      </c>
      <c r="J48" s="240">
        <f>SUM(J49)</f>
        <v>3258701.43</v>
      </c>
      <c r="K48" s="363">
        <f t="shared" si="1"/>
        <v>65.93771659610745</v>
      </c>
    </row>
    <row r="49" spans="1:11" x14ac:dyDescent="0.25">
      <c r="A49" s="123" t="s">
        <v>156</v>
      </c>
      <c r="B49" s="71" t="s">
        <v>10</v>
      </c>
      <c r="C49" s="72" t="s">
        <v>143</v>
      </c>
      <c r="D49" s="72" t="s">
        <v>95</v>
      </c>
      <c r="E49" s="52">
        <v>927</v>
      </c>
      <c r="F49" s="120">
        <v>80040</v>
      </c>
      <c r="G49" s="119" t="s">
        <v>15</v>
      </c>
      <c r="H49" s="240">
        <f>SUM(Лист1!G203)</f>
        <v>4942090.2</v>
      </c>
      <c r="I49" s="240">
        <f>SUM(Лист1!H203)</f>
        <v>4942090.2</v>
      </c>
      <c r="J49" s="240">
        <f>SUM(Лист1!I203)</f>
        <v>3258701.43</v>
      </c>
      <c r="K49" s="363">
        <f t="shared" si="1"/>
        <v>65.93771659610745</v>
      </c>
    </row>
    <row r="50" spans="1:11" x14ac:dyDescent="0.25">
      <c r="A50" s="63" t="s">
        <v>35</v>
      </c>
      <c r="B50" s="71" t="s">
        <v>10</v>
      </c>
      <c r="C50" s="72" t="s">
        <v>143</v>
      </c>
      <c r="D50" s="72" t="s">
        <v>95</v>
      </c>
      <c r="E50" s="52">
        <v>927</v>
      </c>
      <c r="F50" s="120">
        <v>80040</v>
      </c>
      <c r="G50" s="119" t="s">
        <v>36</v>
      </c>
      <c r="H50" s="240">
        <f>SUM(H51)</f>
        <v>481000</v>
      </c>
      <c r="I50" s="240">
        <f>SUM(I51)</f>
        <v>481000</v>
      </c>
      <c r="J50" s="240">
        <f>SUM(J51)</f>
        <v>343958.34</v>
      </c>
      <c r="K50" s="363">
        <f t="shared" si="1"/>
        <v>71.509010395010392</v>
      </c>
    </row>
    <row r="51" spans="1:11" x14ac:dyDescent="0.25">
      <c r="A51" s="54" t="s">
        <v>138</v>
      </c>
      <c r="B51" s="71" t="s">
        <v>10</v>
      </c>
      <c r="C51" s="72" t="s">
        <v>143</v>
      </c>
      <c r="D51" s="72" t="s">
        <v>95</v>
      </c>
      <c r="E51" s="52">
        <v>927</v>
      </c>
      <c r="F51" s="120">
        <v>80040</v>
      </c>
      <c r="G51" s="119" t="s">
        <v>137</v>
      </c>
      <c r="H51" s="240">
        <f>SUM(Лист1!G204)</f>
        <v>481000</v>
      </c>
      <c r="I51" s="240">
        <f>SUM(Лист1!H204)</f>
        <v>481000</v>
      </c>
      <c r="J51" s="240">
        <f>SUM(Лист1!I204)</f>
        <v>343958.34</v>
      </c>
      <c r="K51" s="363">
        <f t="shared" si="1"/>
        <v>71.509010395010392</v>
      </c>
    </row>
    <row r="52" spans="1:11" ht="64.5" x14ac:dyDescent="0.25">
      <c r="A52" s="229" t="s">
        <v>280</v>
      </c>
      <c r="B52" s="73" t="s">
        <v>10</v>
      </c>
      <c r="C52" s="74" t="s">
        <v>143</v>
      </c>
      <c r="D52" s="74" t="s">
        <v>95</v>
      </c>
      <c r="E52" s="67">
        <v>927</v>
      </c>
      <c r="F52" s="148">
        <v>84400</v>
      </c>
      <c r="G52" s="149" t="s">
        <v>8</v>
      </c>
      <c r="H52" s="102">
        <f t="shared" ref="H52:J53" si="8">SUM(H53)</f>
        <v>17740</v>
      </c>
      <c r="I52" s="102">
        <f t="shared" si="8"/>
        <v>17740</v>
      </c>
      <c r="J52" s="102">
        <f t="shared" si="8"/>
        <v>0</v>
      </c>
      <c r="K52" s="362">
        <f t="shared" si="1"/>
        <v>0</v>
      </c>
    </row>
    <row r="53" spans="1:11" ht="33" x14ac:dyDescent="0.25">
      <c r="A53" s="273" t="s">
        <v>29</v>
      </c>
      <c r="B53" s="71" t="s">
        <v>10</v>
      </c>
      <c r="C53" s="72" t="s">
        <v>143</v>
      </c>
      <c r="D53" s="72" t="s">
        <v>95</v>
      </c>
      <c r="E53" s="52">
        <v>927</v>
      </c>
      <c r="F53" s="120">
        <v>84400</v>
      </c>
      <c r="G53" s="119" t="s">
        <v>30</v>
      </c>
      <c r="H53" s="240">
        <f t="shared" si="8"/>
        <v>17740</v>
      </c>
      <c r="I53" s="240">
        <f t="shared" si="8"/>
        <v>17740</v>
      </c>
      <c r="J53" s="240">
        <f t="shared" si="8"/>
        <v>0</v>
      </c>
      <c r="K53" s="362">
        <f t="shared" si="1"/>
        <v>0</v>
      </c>
    </row>
    <row r="54" spans="1:11" x14ac:dyDescent="0.25">
      <c r="A54" s="157" t="s">
        <v>31</v>
      </c>
      <c r="B54" s="71" t="s">
        <v>10</v>
      </c>
      <c r="C54" s="72" t="s">
        <v>143</v>
      </c>
      <c r="D54" s="72" t="s">
        <v>95</v>
      </c>
      <c r="E54" s="52">
        <v>927</v>
      </c>
      <c r="F54" s="120">
        <v>84400</v>
      </c>
      <c r="G54" s="119" t="s">
        <v>32</v>
      </c>
      <c r="H54" s="240">
        <f>SUM(Лист1!G208)</f>
        <v>17740</v>
      </c>
      <c r="I54" s="240">
        <f>SUM(Лист1!H208)</f>
        <v>17740</v>
      </c>
      <c r="J54" s="240">
        <f>SUM(Лист1!I208)</f>
        <v>0</v>
      </c>
      <c r="K54" s="362">
        <f t="shared" si="1"/>
        <v>0</v>
      </c>
    </row>
    <row r="55" spans="1:11" ht="18" x14ac:dyDescent="0.25">
      <c r="A55" s="96" t="s">
        <v>109</v>
      </c>
      <c r="B55" s="69" t="s">
        <v>10</v>
      </c>
      <c r="C55" s="75" t="s">
        <v>145</v>
      </c>
      <c r="D55" s="75"/>
      <c r="E55" s="58"/>
      <c r="F55" s="99"/>
      <c r="G55" s="99"/>
      <c r="H55" s="102">
        <f>SUM(H56+H193+H200)</f>
        <v>418136928.60000002</v>
      </c>
      <c r="I55" s="102">
        <f>SUM(I56+I193+I200)</f>
        <v>398950011</v>
      </c>
      <c r="J55" s="102">
        <f>SUM(J56+J193+J200)</f>
        <v>76916262.070000023</v>
      </c>
      <c r="K55" s="362">
        <f t="shared" si="1"/>
        <v>19.279674131905221</v>
      </c>
    </row>
    <row r="56" spans="1:11" ht="26.25" x14ac:dyDescent="0.25">
      <c r="A56" s="129" t="s">
        <v>333</v>
      </c>
      <c r="B56" s="69" t="s">
        <v>10</v>
      </c>
      <c r="C56" s="75" t="s">
        <v>145</v>
      </c>
      <c r="D56" s="75" t="s">
        <v>38</v>
      </c>
      <c r="E56" s="58"/>
      <c r="F56" s="99"/>
      <c r="G56" s="99"/>
      <c r="H56" s="102">
        <f>SUM(H57+H189)</f>
        <v>333086928.60000002</v>
      </c>
      <c r="I56" s="102">
        <f>SUM(I57+I189)</f>
        <v>313900011</v>
      </c>
      <c r="J56" s="102">
        <f>SUM(J57+J189)</f>
        <v>76916262.070000023</v>
      </c>
      <c r="K56" s="362">
        <f t="shared" si="1"/>
        <v>24.503427644034083</v>
      </c>
    </row>
    <row r="57" spans="1:11" ht="39" x14ac:dyDescent="0.25">
      <c r="A57" s="64" t="s">
        <v>291</v>
      </c>
      <c r="B57" s="69" t="s">
        <v>10</v>
      </c>
      <c r="C57" s="75" t="s">
        <v>145</v>
      </c>
      <c r="D57" s="75" t="s">
        <v>84</v>
      </c>
      <c r="E57" s="58"/>
      <c r="F57" s="99"/>
      <c r="G57" s="99"/>
      <c r="H57" s="102">
        <f>SUM(H61+H68+H74+H92+H79+H181+H86+H172+H95+H110+H58+H113+H119+H130+H136+H151+H160+H102+H107+H116+H154+H166+H157+H133+H141+H148+H71+H169+H163+H144+H89+H186)</f>
        <v>320757061.10000002</v>
      </c>
      <c r="I57" s="102">
        <f>SUM(I61+I68+I74+I92+I79+I181+I86+I172+I95+I110+I58+I113+I119+I130+I136+I151+I160+I102+I107+I116+I154+I166+I157+I133+I141+I148+I71+I169+I163+I144+I89+I186)</f>
        <v>301570143.5</v>
      </c>
      <c r="J57" s="102">
        <f>SUM(J61+J68+J74+J92+J79+J181+J86+J172+J95+J110+J58+J113+J119+J130+J136+J151+J160+J102+J107+J116+J154+J166+J157+J133+J141+J148+J71+J169+J163+J144+J89+J186)</f>
        <v>68504506.030000016</v>
      </c>
      <c r="K57" s="362">
        <f t="shared" si="1"/>
        <v>22.715944368677203</v>
      </c>
    </row>
    <row r="58" spans="1:11" ht="39" x14ac:dyDescent="0.25">
      <c r="A58" s="229" t="s">
        <v>361</v>
      </c>
      <c r="B58" s="73" t="s">
        <v>10</v>
      </c>
      <c r="C58" s="74" t="s">
        <v>145</v>
      </c>
      <c r="D58" s="74" t="s">
        <v>84</v>
      </c>
      <c r="E58" s="67">
        <v>927</v>
      </c>
      <c r="F58" s="148">
        <v>51200</v>
      </c>
      <c r="G58" s="147" t="s">
        <v>8</v>
      </c>
      <c r="H58" s="102">
        <f t="shared" ref="H58:J59" si="9">SUM(H59)</f>
        <v>13280</v>
      </c>
      <c r="I58" s="102">
        <f t="shared" si="9"/>
        <v>13280</v>
      </c>
      <c r="J58" s="102">
        <f t="shared" si="9"/>
        <v>0</v>
      </c>
      <c r="K58" s="362">
        <f t="shared" si="1"/>
        <v>0</v>
      </c>
    </row>
    <row r="59" spans="1:11" x14ac:dyDescent="0.25">
      <c r="A59" s="131" t="s">
        <v>12</v>
      </c>
      <c r="B59" s="71" t="s">
        <v>10</v>
      </c>
      <c r="C59" s="72" t="s">
        <v>145</v>
      </c>
      <c r="D59" s="72" t="s">
        <v>84</v>
      </c>
      <c r="E59" s="52">
        <v>927</v>
      </c>
      <c r="F59" s="120">
        <v>51200</v>
      </c>
      <c r="G59" s="121" t="s">
        <v>13</v>
      </c>
      <c r="H59" s="240">
        <f t="shared" si="9"/>
        <v>13280</v>
      </c>
      <c r="I59" s="240">
        <f t="shared" si="9"/>
        <v>13280</v>
      </c>
      <c r="J59" s="240">
        <f t="shared" si="9"/>
        <v>0</v>
      </c>
      <c r="K59" s="362">
        <f t="shared" si="1"/>
        <v>0</v>
      </c>
    </row>
    <row r="60" spans="1:11" ht="22.5" x14ac:dyDescent="0.25">
      <c r="A60" s="230" t="s">
        <v>151</v>
      </c>
      <c r="B60" s="71" t="s">
        <v>10</v>
      </c>
      <c r="C60" s="72" t="s">
        <v>145</v>
      </c>
      <c r="D60" s="72" t="s">
        <v>84</v>
      </c>
      <c r="E60" s="52">
        <v>927</v>
      </c>
      <c r="F60" s="120">
        <v>51200</v>
      </c>
      <c r="G60" s="121" t="s">
        <v>15</v>
      </c>
      <c r="H60" s="240">
        <f>SUM(Лист1!G212)</f>
        <v>13280</v>
      </c>
      <c r="I60" s="240">
        <f>SUM(Лист1!H212)</f>
        <v>13280</v>
      </c>
      <c r="J60" s="240">
        <f>SUM(Лист1!I212)</f>
        <v>0</v>
      </c>
      <c r="K60" s="362">
        <f t="shared" si="1"/>
        <v>0</v>
      </c>
    </row>
    <row r="61" spans="1:11" x14ac:dyDescent="0.25">
      <c r="A61" s="133" t="s">
        <v>220</v>
      </c>
      <c r="B61" s="73" t="s">
        <v>10</v>
      </c>
      <c r="C61" s="74" t="s">
        <v>145</v>
      </c>
      <c r="D61" s="74" t="s">
        <v>84</v>
      </c>
      <c r="E61" s="67">
        <v>927</v>
      </c>
      <c r="F61" s="148">
        <v>80700</v>
      </c>
      <c r="G61" s="149" t="s">
        <v>8</v>
      </c>
      <c r="H61" s="102">
        <f>SUM(H62+H64+H66)</f>
        <v>3357367</v>
      </c>
      <c r="I61" s="102">
        <f>SUM(I62+I64+I66)</f>
        <v>3357367</v>
      </c>
      <c r="J61" s="102">
        <f>SUM(J62+J64+J66)</f>
        <v>2145617.8400000003</v>
      </c>
      <c r="K61" s="362">
        <f t="shared" si="1"/>
        <v>63.90775390357981</v>
      </c>
    </row>
    <row r="62" spans="1:11" ht="37.15" customHeight="1" x14ac:dyDescent="0.25">
      <c r="A62" s="63" t="s">
        <v>29</v>
      </c>
      <c r="B62" s="71" t="s">
        <v>10</v>
      </c>
      <c r="C62" s="72" t="s">
        <v>145</v>
      </c>
      <c r="D62" s="72" t="s">
        <v>84</v>
      </c>
      <c r="E62" s="52">
        <v>927</v>
      </c>
      <c r="F62" s="120">
        <v>80700</v>
      </c>
      <c r="G62" s="119" t="s">
        <v>30</v>
      </c>
      <c r="H62" s="240">
        <f>SUM(H63)</f>
        <v>2564940</v>
      </c>
      <c r="I62" s="240">
        <f>SUM(I63)</f>
        <v>2564940</v>
      </c>
      <c r="J62" s="240">
        <f>SUM(J63)</f>
        <v>1654850.84</v>
      </c>
      <c r="K62" s="363">
        <f t="shared" si="1"/>
        <v>64.518111144900075</v>
      </c>
    </row>
    <row r="63" spans="1:11" x14ac:dyDescent="0.25">
      <c r="A63" s="54" t="s">
        <v>33</v>
      </c>
      <c r="B63" s="71" t="s">
        <v>10</v>
      </c>
      <c r="C63" s="72" t="s">
        <v>145</v>
      </c>
      <c r="D63" s="72" t="s">
        <v>84</v>
      </c>
      <c r="E63" s="52">
        <v>927</v>
      </c>
      <c r="F63" s="120">
        <v>80700</v>
      </c>
      <c r="G63" s="119" t="s">
        <v>34</v>
      </c>
      <c r="H63" s="240">
        <f>SUM(Лист1!G257)</f>
        <v>2564940</v>
      </c>
      <c r="I63" s="240">
        <f>SUM(Лист1!H257)</f>
        <v>2564940</v>
      </c>
      <c r="J63" s="240">
        <f>SUM(Лист1!I257)</f>
        <v>1654850.84</v>
      </c>
      <c r="K63" s="363">
        <f t="shared" si="1"/>
        <v>64.518111144900075</v>
      </c>
    </row>
    <row r="64" spans="1:11" x14ac:dyDescent="0.25">
      <c r="A64" s="63" t="s">
        <v>12</v>
      </c>
      <c r="B64" s="71" t="s">
        <v>10</v>
      </c>
      <c r="C64" s="72" t="s">
        <v>145</v>
      </c>
      <c r="D64" s="72" t="s">
        <v>84</v>
      </c>
      <c r="E64" s="52">
        <v>927</v>
      </c>
      <c r="F64" s="120">
        <v>80700</v>
      </c>
      <c r="G64" s="119" t="s">
        <v>13</v>
      </c>
      <c r="H64" s="240">
        <f>SUM(H65)</f>
        <v>789627</v>
      </c>
      <c r="I64" s="240">
        <f>SUM(I65)</f>
        <v>789627</v>
      </c>
      <c r="J64" s="240">
        <f>SUM(J65)</f>
        <v>488865.98</v>
      </c>
      <c r="K64" s="363">
        <f t="shared" si="1"/>
        <v>61.911001016935842</v>
      </c>
    </row>
    <row r="65" spans="1:11" x14ac:dyDescent="0.25">
      <c r="A65" s="123" t="s">
        <v>156</v>
      </c>
      <c r="B65" s="71" t="s">
        <v>10</v>
      </c>
      <c r="C65" s="72" t="s">
        <v>145</v>
      </c>
      <c r="D65" s="72" t="s">
        <v>84</v>
      </c>
      <c r="E65" s="52">
        <v>927</v>
      </c>
      <c r="F65" s="120">
        <v>80700</v>
      </c>
      <c r="G65" s="119" t="s">
        <v>15</v>
      </c>
      <c r="H65" s="240">
        <f>SUM(Лист1!G259)</f>
        <v>789627</v>
      </c>
      <c r="I65" s="240">
        <f>SUM(Лист1!H259)</f>
        <v>789627</v>
      </c>
      <c r="J65" s="240">
        <f>SUM(Лист1!I259)</f>
        <v>488865.98</v>
      </c>
      <c r="K65" s="363">
        <f t="shared" si="1"/>
        <v>61.911001016935842</v>
      </c>
    </row>
    <row r="66" spans="1:11" x14ac:dyDescent="0.25">
      <c r="A66" s="63" t="s">
        <v>35</v>
      </c>
      <c r="B66" s="71" t="s">
        <v>10</v>
      </c>
      <c r="C66" s="72" t="s">
        <v>145</v>
      </c>
      <c r="D66" s="72" t="s">
        <v>84</v>
      </c>
      <c r="E66" s="52">
        <v>927</v>
      </c>
      <c r="F66" s="120">
        <v>80700</v>
      </c>
      <c r="G66" s="119" t="s">
        <v>36</v>
      </c>
      <c r="H66" s="240">
        <f>SUM(H67)</f>
        <v>2800</v>
      </c>
      <c r="I66" s="240">
        <f>SUM(I67)</f>
        <v>2800</v>
      </c>
      <c r="J66" s="240">
        <f>SUM(J67)</f>
        <v>1901.02</v>
      </c>
      <c r="K66" s="363">
        <f t="shared" si="1"/>
        <v>67.893571428571434</v>
      </c>
    </row>
    <row r="67" spans="1:11" x14ac:dyDescent="0.25">
      <c r="A67" s="123" t="s">
        <v>138</v>
      </c>
      <c r="B67" s="71" t="s">
        <v>10</v>
      </c>
      <c r="C67" s="72" t="s">
        <v>145</v>
      </c>
      <c r="D67" s="72" t="s">
        <v>84</v>
      </c>
      <c r="E67" s="52">
        <v>927</v>
      </c>
      <c r="F67" s="120">
        <v>80700</v>
      </c>
      <c r="G67" s="119" t="s">
        <v>137</v>
      </c>
      <c r="H67" s="240">
        <f>SUM(Лист1!G261)</f>
        <v>2800</v>
      </c>
      <c r="I67" s="240">
        <f>SUM(Лист1!H261)</f>
        <v>2800</v>
      </c>
      <c r="J67" s="240">
        <f>SUM(Лист1!I261)</f>
        <v>1901.02</v>
      </c>
      <c r="K67" s="363">
        <f t="shared" si="1"/>
        <v>67.893571428571434</v>
      </c>
    </row>
    <row r="68" spans="1:11" ht="84.75" x14ac:dyDescent="0.25">
      <c r="A68" s="316" t="s">
        <v>365</v>
      </c>
      <c r="B68" s="73" t="s">
        <v>10</v>
      </c>
      <c r="C68" s="74" t="s">
        <v>145</v>
      </c>
      <c r="D68" s="74" t="s">
        <v>84</v>
      </c>
      <c r="E68" s="68">
        <v>927</v>
      </c>
      <c r="F68" s="146">
        <v>12510</v>
      </c>
      <c r="G68" s="147" t="s">
        <v>8</v>
      </c>
      <c r="H68" s="102">
        <f t="shared" ref="H68:J72" si="10">SUM(H69)</f>
        <v>130392.4</v>
      </c>
      <c r="I68" s="102">
        <f t="shared" si="10"/>
        <v>130392.4</v>
      </c>
      <c r="J68" s="102">
        <f t="shared" si="10"/>
        <v>0</v>
      </c>
      <c r="K68" s="362">
        <f t="shared" si="1"/>
        <v>0</v>
      </c>
    </row>
    <row r="69" spans="1:11" x14ac:dyDescent="0.25">
      <c r="A69" s="54" t="s">
        <v>12</v>
      </c>
      <c r="B69" s="71" t="s">
        <v>10</v>
      </c>
      <c r="C69" s="72" t="s">
        <v>145</v>
      </c>
      <c r="D69" s="72" t="s">
        <v>84</v>
      </c>
      <c r="E69" s="56">
        <v>927</v>
      </c>
      <c r="F69" s="120">
        <v>12510</v>
      </c>
      <c r="G69" s="121" t="s">
        <v>13</v>
      </c>
      <c r="H69" s="240">
        <f t="shared" si="10"/>
        <v>130392.4</v>
      </c>
      <c r="I69" s="240">
        <f t="shared" si="10"/>
        <v>130392.4</v>
      </c>
      <c r="J69" s="240">
        <f t="shared" si="10"/>
        <v>0</v>
      </c>
      <c r="K69" s="362">
        <f t="shared" si="1"/>
        <v>0</v>
      </c>
    </row>
    <row r="70" spans="1:11" x14ac:dyDescent="0.25">
      <c r="A70" s="123" t="s">
        <v>156</v>
      </c>
      <c r="B70" s="71" t="s">
        <v>10</v>
      </c>
      <c r="C70" s="72" t="s">
        <v>145</v>
      </c>
      <c r="D70" s="72" t="s">
        <v>84</v>
      </c>
      <c r="E70" s="56">
        <v>927</v>
      </c>
      <c r="F70" s="120">
        <v>12510</v>
      </c>
      <c r="G70" s="121" t="s">
        <v>15</v>
      </c>
      <c r="H70" s="240">
        <f>SUM(Лист1!G269)</f>
        <v>130392.4</v>
      </c>
      <c r="I70" s="240">
        <f>SUM(Лист1!H269)</f>
        <v>130392.4</v>
      </c>
      <c r="J70" s="240">
        <f>SUM(Лист1!I269)</f>
        <v>0</v>
      </c>
      <c r="K70" s="362">
        <f t="shared" si="1"/>
        <v>0</v>
      </c>
    </row>
    <row r="71" spans="1:11" ht="39" x14ac:dyDescent="0.25">
      <c r="A71" s="229" t="s">
        <v>376</v>
      </c>
      <c r="B71" s="73" t="s">
        <v>10</v>
      </c>
      <c r="C71" s="74" t="s">
        <v>145</v>
      </c>
      <c r="D71" s="74" t="s">
        <v>84</v>
      </c>
      <c r="E71" s="68">
        <v>927</v>
      </c>
      <c r="F71" s="148">
        <v>81200</v>
      </c>
      <c r="G71" s="292" t="s">
        <v>8</v>
      </c>
      <c r="H71" s="102">
        <f t="shared" si="10"/>
        <v>1433871</v>
      </c>
      <c r="I71" s="102">
        <f t="shared" si="10"/>
        <v>1433871</v>
      </c>
      <c r="J71" s="102">
        <f t="shared" si="10"/>
        <v>359044.32</v>
      </c>
      <c r="K71" s="362">
        <f t="shared" si="1"/>
        <v>25.040210730253975</v>
      </c>
    </row>
    <row r="72" spans="1:11" x14ac:dyDescent="0.25">
      <c r="A72" s="157" t="s">
        <v>12</v>
      </c>
      <c r="B72" s="71" t="s">
        <v>10</v>
      </c>
      <c r="C72" s="72" t="s">
        <v>145</v>
      </c>
      <c r="D72" s="72" t="s">
        <v>84</v>
      </c>
      <c r="E72" s="56">
        <v>927</v>
      </c>
      <c r="F72" s="120">
        <v>81200</v>
      </c>
      <c r="G72" s="172" t="s">
        <v>13</v>
      </c>
      <c r="H72" s="240">
        <f t="shared" si="10"/>
        <v>1433871</v>
      </c>
      <c r="I72" s="240">
        <f t="shared" si="10"/>
        <v>1433871</v>
      </c>
      <c r="J72" s="240">
        <f t="shared" si="10"/>
        <v>359044.32</v>
      </c>
      <c r="K72" s="363">
        <f t="shared" si="1"/>
        <v>25.040210730253975</v>
      </c>
    </row>
    <row r="73" spans="1:11" ht="22.5" x14ac:dyDescent="0.25">
      <c r="A73" s="279" t="s">
        <v>151</v>
      </c>
      <c r="B73" s="71" t="s">
        <v>10</v>
      </c>
      <c r="C73" s="72" t="s">
        <v>145</v>
      </c>
      <c r="D73" s="72" t="s">
        <v>84</v>
      </c>
      <c r="E73" s="56">
        <v>927</v>
      </c>
      <c r="F73" s="120">
        <v>81200</v>
      </c>
      <c r="G73" s="172" t="s">
        <v>15</v>
      </c>
      <c r="H73" s="240">
        <f>SUM(Лист1!G264)</f>
        <v>1433871</v>
      </c>
      <c r="I73" s="240">
        <f>SUM(Лист1!H264)</f>
        <v>1433871</v>
      </c>
      <c r="J73" s="240">
        <f>SUM(Лист1!I264)</f>
        <v>359044.32</v>
      </c>
      <c r="K73" s="363">
        <f t="shared" si="1"/>
        <v>25.040210730253975</v>
      </c>
    </row>
    <row r="74" spans="1:11" x14ac:dyDescent="0.25">
      <c r="A74" s="132" t="s">
        <v>234</v>
      </c>
      <c r="B74" s="73" t="s">
        <v>10</v>
      </c>
      <c r="C74" s="74" t="s">
        <v>145</v>
      </c>
      <c r="D74" s="74" t="s">
        <v>84</v>
      </c>
      <c r="E74" s="68">
        <v>927</v>
      </c>
      <c r="F74" s="146">
        <v>82300</v>
      </c>
      <c r="G74" s="147" t="s">
        <v>8</v>
      </c>
      <c r="H74" s="102">
        <f>SUM(H77+H75)</f>
        <v>150000</v>
      </c>
      <c r="I74" s="102">
        <f>SUM(I77+I75)</f>
        <v>150000</v>
      </c>
      <c r="J74" s="102">
        <f>SUM(J77+J75)</f>
        <v>36320</v>
      </c>
      <c r="K74" s="362">
        <f t="shared" si="1"/>
        <v>24.213333333333335</v>
      </c>
    </row>
    <row r="75" spans="1:11" ht="41.45" customHeight="1" x14ac:dyDescent="0.25">
      <c r="A75" s="123" t="s">
        <v>29</v>
      </c>
      <c r="B75" s="71" t="s">
        <v>10</v>
      </c>
      <c r="C75" s="72" t="s">
        <v>145</v>
      </c>
      <c r="D75" s="72" t="s">
        <v>84</v>
      </c>
      <c r="E75" s="56">
        <v>927</v>
      </c>
      <c r="F75" s="120">
        <v>82300</v>
      </c>
      <c r="G75" s="121" t="s">
        <v>30</v>
      </c>
      <c r="H75" s="240">
        <f>SUM(H76)</f>
        <v>60000</v>
      </c>
      <c r="I75" s="240">
        <f>SUM(I76)</f>
        <v>60000</v>
      </c>
      <c r="J75" s="240">
        <f>SUM(J76)</f>
        <v>9400</v>
      </c>
      <c r="K75" s="363">
        <f t="shared" si="1"/>
        <v>15.666666666666668</v>
      </c>
    </row>
    <row r="76" spans="1:11" x14ac:dyDescent="0.25">
      <c r="A76" s="123" t="s">
        <v>31</v>
      </c>
      <c r="B76" s="71" t="s">
        <v>10</v>
      </c>
      <c r="C76" s="72" t="s">
        <v>145</v>
      </c>
      <c r="D76" s="72" t="s">
        <v>84</v>
      </c>
      <c r="E76" s="56">
        <v>927</v>
      </c>
      <c r="F76" s="120">
        <v>82300</v>
      </c>
      <c r="G76" s="121" t="s">
        <v>32</v>
      </c>
      <c r="H76" s="240">
        <f>SUM(Лист1!G408)</f>
        <v>60000</v>
      </c>
      <c r="I76" s="240">
        <f>SUM(Лист1!H408)</f>
        <v>60000</v>
      </c>
      <c r="J76" s="240">
        <f>SUM(Лист1!I408)</f>
        <v>9400</v>
      </c>
      <c r="K76" s="363">
        <f t="shared" si="1"/>
        <v>15.666666666666668</v>
      </c>
    </row>
    <row r="77" spans="1:11" x14ac:dyDescent="0.25">
      <c r="A77" s="63" t="s">
        <v>12</v>
      </c>
      <c r="B77" s="71" t="s">
        <v>10</v>
      </c>
      <c r="C77" s="72" t="s">
        <v>145</v>
      </c>
      <c r="D77" s="72" t="s">
        <v>84</v>
      </c>
      <c r="E77" s="56">
        <v>927</v>
      </c>
      <c r="F77" s="120">
        <v>82300</v>
      </c>
      <c r="G77" s="121" t="s">
        <v>13</v>
      </c>
      <c r="H77" s="240">
        <f>SUM(H78)</f>
        <v>90000</v>
      </c>
      <c r="I77" s="240">
        <f>SUM(I78)</f>
        <v>90000</v>
      </c>
      <c r="J77" s="240">
        <f>SUM(J78)</f>
        <v>26920</v>
      </c>
      <c r="K77" s="363">
        <f t="shared" si="1"/>
        <v>29.911111111111111</v>
      </c>
    </row>
    <row r="78" spans="1:11" x14ac:dyDescent="0.25">
      <c r="A78" s="123" t="s">
        <v>156</v>
      </c>
      <c r="B78" s="71" t="s">
        <v>10</v>
      </c>
      <c r="C78" s="72" t="s">
        <v>145</v>
      </c>
      <c r="D78" s="72" t="s">
        <v>84</v>
      </c>
      <c r="E78" s="56">
        <v>927</v>
      </c>
      <c r="F78" s="120">
        <v>82300</v>
      </c>
      <c r="G78" s="121" t="s">
        <v>15</v>
      </c>
      <c r="H78" s="240">
        <f>SUM(Лист1!G410)</f>
        <v>90000</v>
      </c>
      <c r="I78" s="240">
        <f>SUM(Лист1!H410)</f>
        <v>90000</v>
      </c>
      <c r="J78" s="240">
        <f>SUM(Лист1!I410)</f>
        <v>26920</v>
      </c>
      <c r="K78" s="363">
        <f t="shared" ref="K78:K141" si="11">SUM(J78/I78*100)</f>
        <v>29.911111111111111</v>
      </c>
    </row>
    <row r="79" spans="1:11" x14ac:dyDescent="0.25">
      <c r="A79" s="133" t="s">
        <v>230</v>
      </c>
      <c r="B79" s="73" t="s">
        <v>10</v>
      </c>
      <c r="C79" s="74" t="s">
        <v>145</v>
      </c>
      <c r="D79" s="74" t="s">
        <v>84</v>
      </c>
      <c r="E79" s="68">
        <v>927</v>
      </c>
      <c r="F79" s="146">
        <v>82360</v>
      </c>
      <c r="G79" s="147" t="s">
        <v>8</v>
      </c>
      <c r="H79" s="102">
        <f>SUM(H82+H80+H84)</f>
        <v>77500</v>
      </c>
      <c r="I79" s="102">
        <f>SUM(I82+I80+I84)</f>
        <v>77500</v>
      </c>
      <c r="J79" s="102">
        <f>SUM(J82+J80+J84)</f>
        <v>31450</v>
      </c>
      <c r="K79" s="362">
        <f t="shared" si="11"/>
        <v>40.580645161290327</v>
      </c>
    </row>
    <row r="80" spans="1:11" ht="34.5" x14ac:dyDescent="0.25">
      <c r="A80" s="123" t="s">
        <v>29</v>
      </c>
      <c r="B80" s="71" t="s">
        <v>10</v>
      </c>
      <c r="C80" s="72" t="s">
        <v>145</v>
      </c>
      <c r="D80" s="72" t="s">
        <v>84</v>
      </c>
      <c r="E80" s="56">
        <v>927</v>
      </c>
      <c r="F80" s="120">
        <v>82360</v>
      </c>
      <c r="G80" s="121" t="s">
        <v>30</v>
      </c>
      <c r="H80" s="240">
        <f>SUM(H81:H81)</f>
        <v>10000</v>
      </c>
      <c r="I80" s="240">
        <f>SUM(I81:I81)</f>
        <v>10000</v>
      </c>
      <c r="J80" s="240">
        <f>SUM(J81:J81)</f>
        <v>0</v>
      </c>
      <c r="K80" s="362">
        <f t="shared" si="11"/>
        <v>0</v>
      </c>
    </row>
    <row r="81" spans="1:11" x14ac:dyDescent="0.25">
      <c r="A81" s="123" t="s">
        <v>31</v>
      </c>
      <c r="B81" s="71" t="s">
        <v>10</v>
      </c>
      <c r="C81" s="72" t="s">
        <v>145</v>
      </c>
      <c r="D81" s="72" t="s">
        <v>84</v>
      </c>
      <c r="E81" s="56">
        <v>927</v>
      </c>
      <c r="F81" s="120">
        <v>82360</v>
      </c>
      <c r="G81" s="121" t="s">
        <v>32</v>
      </c>
      <c r="H81" s="240">
        <f>SUM(Лист1!G362)</f>
        <v>10000</v>
      </c>
      <c r="I81" s="240">
        <f>SUM(Лист1!H362)</f>
        <v>10000</v>
      </c>
      <c r="J81" s="240">
        <f>SUM(Лист1!I362)</f>
        <v>0</v>
      </c>
      <c r="K81" s="362">
        <f t="shared" si="11"/>
        <v>0</v>
      </c>
    </row>
    <row r="82" spans="1:11" x14ac:dyDescent="0.25">
      <c r="A82" s="123" t="s">
        <v>12</v>
      </c>
      <c r="B82" s="71" t="s">
        <v>10</v>
      </c>
      <c r="C82" s="72" t="s">
        <v>145</v>
      </c>
      <c r="D82" s="72" t="s">
        <v>84</v>
      </c>
      <c r="E82" s="56">
        <v>927</v>
      </c>
      <c r="F82" s="120">
        <v>82360</v>
      </c>
      <c r="G82" s="121" t="s">
        <v>13</v>
      </c>
      <c r="H82" s="240">
        <f>SUM(H83:H83)</f>
        <v>57500</v>
      </c>
      <c r="I82" s="240">
        <f>SUM(I83:I83)</f>
        <v>57500</v>
      </c>
      <c r="J82" s="240">
        <f>SUM(J83:J83)</f>
        <v>22450</v>
      </c>
      <c r="K82" s="363">
        <f t="shared" si="11"/>
        <v>39.043478260869563</v>
      </c>
    </row>
    <row r="83" spans="1:11" x14ac:dyDescent="0.25">
      <c r="A83" s="123" t="s">
        <v>156</v>
      </c>
      <c r="B83" s="71" t="s">
        <v>10</v>
      </c>
      <c r="C83" s="72" t="s">
        <v>145</v>
      </c>
      <c r="D83" s="72" t="s">
        <v>84</v>
      </c>
      <c r="E83" s="56">
        <v>927</v>
      </c>
      <c r="F83" s="120">
        <v>82360</v>
      </c>
      <c r="G83" s="121" t="s">
        <v>15</v>
      </c>
      <c r="H83" s="240">
        <f>SUM(Лист1!G364)</f>
        <v>57500</v>
      </c>
      <c r="I83" s="240">
        <f>SUM(Лист1!H364)</f>
        <v>57500</v>
      </c>
      <c r="J83" s="240">
        <f>SUM(Лист1!I364)</f>
        <v>22450</v>
      </c>
      <c r="K83" s="363">
        <f t="shared" si="11"/>
        <v>39.043478260869563</v>
      </c>
    </row>
    <row r="84" spans="1:11" x14ac:dyDescent="0.25">
      <c r="A84" s="124" t="s">
        <v>88</v>
      </c>
      <c r="B84" s="71" t="s">
        <v>10</v>
      </c>
      <c r="C84" s="72" t="s">
        <v>145</v>
      </c>
      <c r="D84" s="72" t="s">
        <v>84</v>
      </c>
      <c r="E84" s="56">
        <v>927</v>
      </c>
      <c r="F84" s="120">
        <v>82360</v>
      </c>
      <c r="G84" s="121" t="s">
        <v>78</v>
      </c>
      <c r="H84" s="240">
        <f>SUM(H85:H85)</f>
        <v>10000</v>
      </c>
      <c r="I84" s="240">
        <f>SUM(I85:I85)</f>
        <v>10000</v>
      </c>
      <c r="J84" s="240">
        <f>SUM(J85:J85)</f>
        <v>9000</v>
      </c>
      <c r="K84" s="363">
        <f t="shared" si="11"/>
        <v>90</v>
      </c>
    </row>
    <row r="85" spans="1:11" x14ac:dyDescent="0.25">
      <c r="A85" s="123" t="s">
        <v>350</v>
      </c>
      <c r="B85" s="71" t="s">
        <v>10</v>
      </c>
      <c r="C85" s="72" t="s">
        <v>145</v>
      </c>
      <c r="D85" s="72" t="s">
        <v>84</v>
      </c>
      <c r="E85" s="56">
        <v>927</v>
      </c>
      <c r="F85" s="120">
        <v>82360</v>
      </c>
      <c r="G85" s="121" t="s">
        <v>349</v>
      </c>
      <c r="H85" s="240">
        <f>SUM(Лист1!G366)</f>
        <v>10000</v>
      </c>
      <c r="I85" s="240">
        <f>SUM(Лист1!H366)</f>
        <v>10000</v>
      </c>
      <c r="J85" s="240">
        <f>SUM(Лист1!I366)</f>
        <v>9000</v>
      </c>
      <c r="K85" s="363">
        <f t="shared" si="11"/>
        <v>90</v>
      </c>
    </row>
    <row r="86" spans="1:11" ht="51.75" x14ac:dyDescent="0.25">
      <c r="A86" s="130" t="s">
        <v>228</v>
      </c>
      <c r="B86" s="73" t="s">
        <v>10</v>
      </c>
      <c r="C86" s="74" t="s">
        <v>145</v>
      </c>
      <c r="D86" s="74" t="s">
        <v>84</v>
      </c>
      <c r="E86" s="67">
        <v>927</v>
      </c>
      <c r="F86" s="148">
        <v>81830</v>
      </c>
      <c r="G86" s="149" t="s">
        <v>8</v>
      </c>
      <c r="H86" s="102">
        <f>SUM(H87)</f>
        <v>62000</v>
      </c>
      <c r="I86" s="102">
        <f>SUM(I87)</f>
        <v>62000</v>
      </c>
      <c r="J86" s="102">
        <f>SUM(J87)</f>
        <v>26218.48</v>
      </c>
      <c r="K86" s="362">
        <f t="shared" si="11"/>
        <v>42.287870967741938</v>
      </c>
    </row>
    <row r="87" spans="1:11" x14ac:dyDescent="0.25">
      <c r="A87" s="54" t="s">
        <v>12</v>
      </c>
      <c r="B87" s="71" t="s">
        <v>10</v>
      </c>
      <c r="C87" s="72" t="s">
        <v>145</v>
      </c>
      <c r="D87" s="72" t="s">
        <v>84</v>
      </c>
      <c r="E87" s="52">
        <v>927</v>
      </c>
      <c r="F87" s="120">
        <v>81830</v>
      </c>
      <c r="G87" s="119" t="s">
        <v>13</v>
      </c>
      <c r="H87" s="240">
        <f t="shared" ref="H87:J93" si="12">SUM(H88)</f>
        <v>62000</v>
      </c>
      <c r="I87" s="240">
        <f t="shared" si="12"/>
        <v>62000</v>
      </c>
      <c r="J87" s="240">
        <f t="shared" si="12"/>
        <v>26218.48</v>
      </c>
      <c r="K87" s="363">
        <f t="shared" si="11"/>
        <v>42.287870967741938</v>
      </c>
    </row>
    <row r="88" spans="1:11" x14ac:dyDescent="0.25">
      <c r="A88" s="123" t="s">
        <v>156</v>
      </c>
      <c r="B88" s="71" t="s">
        <v>10</v>
      </c>
      <c r="C88" s="72" t="s">
        <v>145</v>
      </c>
      <c r="D88" s="72" t="s">
        <v>84</v>
      </c>
      <c r="E88" s="52">
        <v>927</v>
      </c>
      <c r="F88" s="120">
        <v>81830</v>
      </c>
      <c r="G88" s="119" t="s">
        <v>15</v>
      </c>
      <c r="H88" s="240">
        <f>SUM(Лист1!G302)</f>
        <v>62000</v>
      </c>
      <c r="I88" s="240">
        <f>SUM(Лист1!H302)</f>
        <v>62000</v>
      </c>
      <c r="J88" s="240">
        <f>SUM(Лист1!I302)</f>
        <v>26218.48</v>
      </c>
      <c r="K88" s="363">
        <f t="shared" si="11"/>
        <v>42.287870967741938</v>
      </c>
    </row>
    <row r="89" spans="1:11" x14ac:dyDescent="0.25">
      <c r="A89" s="258" t="s">
        <v>398</v>
      </c>
      <c r="B89" s="73" t="s">
        <v>10</v>
      </c>
      <c r="C89" s="74" t="s">
        <v>145</v>
      </c>
      <c r="D89" s="74" t="s">
        <v>84</v>
      </c>
      <c r="E89" s="67">
        <v>927</v>
      </c>
      <c r="F89" s="148">
        <v>83280</v>
      </c>
      <c r="G89" s="149" t="s">
        <v>8</v>
      </c>
      <c r="H89" s="102">
        <f>SUM(H90)</f>
        <v>100000</v>
      </c>
      <c r="I89" s="102">
        <f>SUM(I90)</f>
        <v>100000</v>
      </c>
      <c r="J89" s="102">
        <f>SUM(J90)</f>
        <v>99500</v>
      </c>
      <c r="K89" s="362">
        <f t="shared" si="11"/>
        <v>99.5</v>
      </c>
    </row>
    <row r="90" spans="1:11" x14ac:dyDescent="0.25">
      <c r="A90" s="157" t="s">
        <v>12</v>
      </c>
      <c r="B90" s="71" t="s">
        <v>10</v>
      </c>
      <c r="C90" s="72" t="s">
        <v>145</v>
      </c>
      <c r="D90" s="72" t="s">
        <v>84</v>
      </c>
      <c r="E90" s="52">
        <v>927</v>
      </c>
      <c r="F90" s="120">
        <v>83280</v>
      </c>
      <c r="G90" s="119" t="s">
        <v>13</v>
      </c>
      <c r="H90" s="240">
        <f t="shared" si="12"/>
        <v>100000</v>
      </c>
      <c r="I90" s="240">
        <f t="shared" si="12"/>
        <v>100000</v>
      </c>
      <c r="J90" s="240">
        <f t="shared" si="12"/>
        <v>99500</v>
      </c>
      <c r="K90" s="363">
        <f t="shared" si="11"/>
        <v>99.5</v>
      </c>
    </row>
    <row r="91" spans="1:11" ht="22.5" x14ac:dyDescent="0.25">
      <c r="A91" s="279" t="s">
        <v>151</v>
      </c>
      <c r="B91" s="71" t="s">
        <v>10</v>
      </c>
      <c r="C91" s="72" t="s">
        <v>145</v>
      </c>
      <c r="D91" s="72" t="s">
        <v>84</v>
      </c>
      <c r="E91" s="52">
        <v>927</v>
      </c>
      <c r="F91" s="120">
        <v>83280</v>
      </c>
      <c r="G91" s="119" t="s">
        <v>15</v>
      </c>
      <c r="H91" s="240">
        <f>SUM(Лист1!G347)</f>
        <v>100000</v>
      </c>
      <c r="I91" s="240">
        <f>SUM(Лист1!H347)</f>
        <v>100000</v>
      </c>
      <c r="J91" s="240">
        <f>SUM(Лист1!I347)</f>
        <v>99500</v>
      </c>
      <c r="K91" s="363">
        <f t="shared" si="11"/>
        <v>99.5</v>
      </c>
    </row>
    <row r="92" spans="1:11" ht="90" x14ac:dyDescent="0.25">
      <c r="A92" s="130" t="s">
        <v>255</v>
      </c>
      <c r="B92" s="73" t="s">
        <v>10</v>
      </c>
      <c r="C92" s="74" t="s">
        <v>145</v>
      </c>
      <c r="D92" s="74" t="s">
        <v>84</v>
      </c>
      <c r="E92" s="67">
        <v>927</v>
      </c>
      <c r="F92" s="148">
        <v>83760</v>
      </c>
      <c r="G92" s="149" t="s">
        <v>8</v>
      </c>
      <c r="H92" s="102">
        <f>SUM(H93)</f>
        <v>176616</v>
      </c>
      <c r="I92" s="102">
        <f>SUM(I93)</f>
        <v>176616</v>
      </c>
      <c r="J92" s="102">
        <f>SUM(J93)</f>
        <v>113121.67</v>
      </c>
      <c r="K92" s="362">
        <f t="shared" si="11"/>
        <v>64.0495028762966</v>
      </c>
    </row>
    <row r="93" spans="1:11" x14ac:dyDescent="0.25">
      <c r="A93" s="123" t="s">
        <v>47</v>
      </c>
      <c r="B93" s="71" t="s">
        <v>10</v>
      </c>
      <c r="C93" s="72" t="s">
        <v>145</v>
      </c>
      <c r="D93" s="72" t="s">
        <v>84</v>
      </c>
      <c r="E93" s="52">
        <v>927</v>
      </c>
      <c r="F93" s="120">
        <v>83760</v>
      </c>
      <c r="G93" s="119" t="s">
        <v>48</v>
      </c>
      <c r="H93" s="240">
        <f t="shared" si="12"/>
        <v>176616</v>
      </c>
      <c r="I93" s="240">
        <f t="shared" si="12"/>
        <v>176616</v>
      </c>
      <c r="J93" s="240">
        <f t="shared" si="12"/>
        <v>113121.67</v>
      </c>
      <c r="K93" s="363">
        <f t="shared" si="11"/>
        <v>64.0495028762966</v>
      </c>
    </row>
    <row r="94" spans="1:11" x14ac:dyDescent="0.25">
      <c r="A94" s="123" t="s">
        <v>49</v>
      </c>
      <c r="B94" s="71" t="s">
        <v>10</v>
      </c>
      <c r="C94" s="72" t="s">
        <v>145</v>
      </c>
      <c r="D94" s="72" t="s">
        <v>84</v>
      </c>
      <c r="E94" s="52">
        <v>927</v>
      </c>
      <c r="F94" s="120">
        <v>83760</v>
      </c>
      <c r="G94" s="119" t="s">
        <v>50</v>
      </c>
      <c r="H94" s="240">
        <f>SUM(Лист1!G305)</f>
        <v>176616</v>
      </c>
      <c r="I94" s="240">
        <f>SUM(Лист1!H305)</f>
        <v>176616</v>
      </c>
      <c r="J94" s="240">
        <f>SUM(Лист1!I305)</f>
        <v>113121.67</v>
      </c>
      <c r="K94" s="363">
        <f t="shared" si="11"/>
        <v>64.0495028762966</v>
      </c>
    </row>
    <row r="95" spans="1:11" ht="77.25" x14ac:dyDescent="0.25">
      <c r="A95" s="229" t="s">
        <v>363</v>
      </c>
      <c r="B95" s="73" t="s">
        <v>10</v>
      </c>
      <c r="C95" s="74" t="s">
        <v>145</v>
      </c>
      <c r="D95" s="74" t="s">
        <v>84</v>
      </c>
      <c r="E95" s="67">
        <v>927</v>
      </c>
      <c r="F95" s="148">
        <v>12020</v>
      </c>
      <c r="G95" s="149" t="s">
        <v>8</v>
      </c>
      <c r="H95" s="102">
        <f>SUM(H96+H98+H100)</f>
        <v>434452</v>
      </c>
      <c r="I95" s="102">
        <f>SUM(I96+I98+I100)</f>
        <v>434452</v>
      </c>
      <c r="J95" s="102">
        <f>SUM(J96+J98+J100)</f>
        <v>163129.57</v>
      </c>
      <c r="K95" s="362">
        <f t="shared" si="11"/>
        <v>37.548352867520464</v>
      </c>
    </row>
    <row r="96" spans="1:11" ht="33" x14ac:dyDescent="0.25">
      <c r="A96" s="63" t="s">
        <v>29</v>
      </c>
      <c r="B96" s="71" t="s">
        <v>10</v>
      </c>
      <c r="C96" s="72" t="s">
        <v>145</v>
      </c>
      <c r="D96" s="72" t="s">
        <v>84</v>
      </c>
      <c r="E96" s="52">
        <v>927</v>
      </c>
      <c r="F96" s="120">
        <v>12020</v>
      </c>
      <c r="G96" s="119" t="s">
        <v>30</v>
      </c>
      <c r="H96" s="240">
        <f>SUM(H97)</f>
        <v>254125</v>
      </c>
      <c r="I96" s="240">
        <f>SUM(I97)</f>
        <v>254125</v>
      </c>
      <c r="J96" s="240">
        <f>SUM(J97)</f>
        <v>156986.5</v>
      </c>
      <c r="K96" s="363">
        <f t="shared" si="11"/>
        <v>61.775307427447125</v>
      </c>
    </row>
    <row r="97" spans="1:11" x14ac:dyDescent="0.25">
      <c r="A97" s="108" t="s">
        <v>31</v>
      </c>
      <c r="B97" s="106" t="s">
        <v>10</v>
      </c>
      <c r="C97" s="105">
        <v>0</v>
      </c>
      <c r="D97" s="105">
        <v>12</v>
      </c>
      <c r="E97" s="107">
        <v>927</v>
      </c>
      <c r="F97" s="211">
        <v>12020</v>
      </c>
      <c r="G97" s="194" t="s">
        <v>32</v>
      </c>
      <c r="H97" s="240">
        <f>SUM(Лист1!G216)</f>
        <v>254125</v>
      </c>
      <c r="I97" s="240">
        <f>SUM(Лист1!H216)</f>
        <v>254125</v>
      </c>
      <c r="J97" s="240">
        <f>SUM(Лист1!I216)</f>
        <v>156986.5</v>
      </c>
      <c r="K97" s="363">
        <f t="shared" si="11"/>
        <v>61.775307427447125</v>
      </c>
    </row>
    <row r="98" spans="1:11" x14ac:dyDescent="0.25">
      <c r="A98" s="111" t="s">
        <v>12</v>
      </c>
      <c r="B98" s="106" t="s">
        <v>10</v>
      </c>
      <c r="C98" s="105">
        <v>0</v>
      </c>
      <c r="D98" s="105">
        <v>12</v>
      </c>
      <c r="E98" s="107">
        <v>927</v>
      </c>
      <c r="F98" s="120">
        <v>12020</v>
      </c>
      <c r="G98" s="194" t="s">
        <v>13</v>
      </c>
      <c r="H98" s="240">
        <f>SUM(H99)</f>
        <v>179927</v>
      </c>
      <c r="I98" s="240">
        <f>SUM(I99)</f>
        <v>179927</v>
      </c>
      <c r="J98" s="240">
        <f>SUM(J99)</f>
        <v>5743.07</v>
      </c>
      <c r="K98" s="363">
        <f t="shared" si="11"/>
        <v>3.1918889327338307</v>
      </c>
    </row>
    <row r="99" spans="1:11" x14ac:dyDescent="0.25">
      <c r="A99" s="123" t="s">
        <v>156</v>
      </c>
      <c r="B99" s="106" t="s">
        <v>10</v>
      </c>
      <c r="C99" s="105">
        <v>0</v>
      </c>
      <c r="D99" s="105">
        <v>12</v>
      </c>
      <c r="E99" s="107">
        <v>927</v>
      </c>
      <c r="F99" s="120">
        <v>12020</v>
      </c>
      <c r="G99" s="194" t="s">
        <v>15</v>
      </c>
      <c r="H99" s="240">
        <f>SUM(Лист1!G218)</f>
        <v>179927</v>
      </c>
      <c r="I99" s="240">
        <f>SUM(Лист1!H218)</f>
        <v>179927</v>
      </c>
      <c r="J99" s="240">
        <f>SUM(Лист1!I218)</f>
        <v>5743.07</v>
      </c>
      <c r="K99" s="363">
        <f t="shared" si="11"/>
        <v>3.1918889327338307</v>
      </c>
    </row>
    <row r="100" spans="1:11" x14ac:dyDescent="0.25">
      <c r="A100" s="123" t="s">
        <v>47</v>
      </c>
      <c r="B100" s="106" t="s">
        <v>10</v>
      </c>
      <c r="C100" s="105">
        <v>0</v>
      </c>
      <c r="D100" s="105">
        <v>12</v>
      </c>
      <c r="E100" s="107">
        <v>927</v>
      </c>
      <c r="F100" s="120">
        <v>12020</v>
      </c>
      <c r="G100" s="194">
        <v>500</v>
      </c>
      <c r="H100" s="240">
        <f>SUM(H101)</f>
        <v>400</v>
      </c>
      <c r="I100" s="240">
        <f>SUM(I101)</f>
        <v>400</v>
      </c>
      <c r="J100" s="240">
        <f>SUM(J101)</f>
        <v>400</v>
      </c>
      <c r="K100" s="363">
        <f t="shared" si="11"/>
        <v>100</v>
      </c>
    </row>
    <row r="101" spans="1:11" x14ac:dyDescent="0.25">
      <c r="A101" s="123" t="s">
        <v>141</v>
      </c>
      <c r="B101" s="106" t="s">
        <v>10</v>
      </c>
      <c r="C101" s="105">
        <v>0</v>
      </c>
      <c r="D101" s="105">
        <v>12</v>
      </c>
      <c r="E101" s="107">
        <v>927</v>
      </c>
      <c r="F101" s="120">
        <v>12020</v>
      </c>
      <c r="G101" s="194">
        <v>530</v>
      </c>
      <c r="H101" s="240">
        <f>SUM(Лист1!G220)</f>
        <v>400</v>
      </c>
      <c r="I101" s="240">
        <f>SUM(Лист1!H220)</f>
        <v>400</v>
      </c>
      <c r="J101" s="240">
        <f>SUM(Лист1!I220)</f>
        <v>400</v>
      </c>
      <c r="K101" s="363">
        <f t="shared" si="11"/>
        <v>100</v>
      </c>
    </row>
    <row r="102" spans="1:11" ht="77.25" x14ac:dyDescent="0.25">
      <c r="A102" s="229" t="s">
        <v>363</v>
      </c>
      <c r="B102" s="109" t="s">
        <v>10</v>
      </c>
      <c r="C102" s="103">
        <v>0</v>
      </c>
      <c r="D102" s="103">
        <v>12</v>
      </c>
      <c r="E102" s="104">
        <v>927</v>
      </c>
      <c r="F102" s="200">
        <v>12020</v>
      </c>
      <c r="G102" s="200" t="s">
        <v>8</v>
      </c>
      <c r="H102" s="102">
        <f>SUM(H103+H105)</f>
        <v>1084630</v>
      </c>
      <c r="I102" s="102">
        <f>SUM(I103+I105)</f>
        <v>1084630</v>
      </c>
      <c r="J102" s="102">
        <f>SUM(J103+J105)</f>
        <v>636926.36</v>
      </c>
      <c r="K102" s="362">
        <f t="shared" si="11"/>
        <v>58.722915648654386</v>
      </c>
    </row>
    <row r="103" spans="1:11" ht="34.5" x14ac:dyDescent="0.25">
      <c r="A103" s="108" t="s">
        <v>29</v>
      </c>
      <c r="B103" s="106" t="s">
        <v>10</v>
      </c>
      <c r="C103" s="105">
        <v>0</v>
      </c>
      <c r="D103" s="105">
        <v>12</v>
      </c>
      <c r="E103" s="107">
        <v>927</v>
      </c>
      <c r="F103" s="211">
        <v>12020</v>
      </c>
      <c r="G103" s="194" t="s">
        <v>30</v>
      </c>
      <c r="H103" s="240">
        <f>SUM(H104)</f>
        <v>847758</v>
      </c>
      <c r="I103" s="240">
        <f>SUM(I104)</f>
        <v>847758</v>
      </c>
      <c r="J103" s="240">
        <f>SUM(J104)</f>
        <v>561803.13</v>
      </c>
      <c r="K103" s="363">
        <f t="shared" si="11"/>
        <v>66.269280856093374</v>
      </c>
    </row>
    <row r="104" spans="1:11" x14ac:dyDescent="0.25">
      <c r="A104" s="108" t="s">
        <v>31</v>
      </c>
      <c r="B104" s="106" t="s">
        <v>10</v>
      </c>
      <c r="C104" s="105">
        <v>0</v>
      </c>
      <c r="D104" s="105">
        <v>12</v>
      </c>
      <c r="E104" s="107">
        <v>927</v>
      </c>
      <c r="F104" s="211">
        <v>12020</v>
      </c>
      <c r="G104" s="194" t="s">
        <v>32</v>
      </c>
      <c r="H104" s="240">
        <f>SUM(Лист1!G394)</f>
        <v>847758</v>
      </c>
      <c r="I104" s="240">
        <f>SUM(Лист1!H394)</f>
        <v>847758</v>
      </c>
      <c r="J104" s="240">
        <f>SUM(Лист1!I394)</f>
        <v>561803.13</v>
      </c>
      <c r="K104" s="363">
        <f t="shared" si="11"/>
        <v>66.269280856093374</v>
      </c>
    </row>
    <row r="105" spans="1:11" x14ac:dyDescent="0.25">
      <c r="A105" s="54" t="s">
        <v>12</v>
      </c>
      <c r="B105" s="71" t="s">
        <v>10</v>
      </c>
      <c r="C105" s="72" t="s">
        <v>145</v>
      </c>
      <c r="D105" s="72" t="s">
        <v>84</v>
      </c>
      <c r="E105" s="52">
        <v>927</v>
      </c>
      <c r="F105" s="211">
        <v>12020</v>
      </c>
      <c r="G105" s="119" t="s">
        <v>13</v>
      </c>
      <c r="H105" s="240">
        <f>SUM(H106)</f>
        <v>236872</v>
      </c>
      <c r="I105" s="240">
        <f>SUM(I106)</f>
        <v>236872</v>
      </c>
      <c r="J105" s="240">
        <f>SUM(J106)</f>
        <v>75123.23</v>
      </c>
      <c r="K105" s="363">
        <f t="shared" si="11"/>
        <v>31.714694011955824</v>
      </c>
    </row>
    <row r="106" spans="1:11" x14ac:dyDescent="0.25">
      <c r="A106" s="123" t="s">
        <v>156</v>
      </c>
      <c r="B106" s="71" t="s">
        <v>10</v>
      </c>
      <c r="C106" s="72" t="s">
        <v>145</v>
      </c>
      <c r="D106" s="72" t="s">
        <v>84</v>
      </c>
      <c r="E106" s="52">
        <v>927</v>
      </c>
      <c r="F106" s="211">
        <v>12020</v>
      </c>
      <c r="G106" s="119" t="s">
        <v>15</v>
      </c>
      <c r="H106" s="240">
        <f>SUM(Лист1!G396)</f>
        <v>236872</v>
      </c>
      <c r="I106" s="240">
        <f>SUM(Лист1!H396)</f>
        <v>236872</v>
      </c>
      <c r="J106" s="240">
        <f>SUM(Лист1!I396)</f>
        <v>75123.23</v>
      </c>
      <c r="K106" s="363">
        <f t="shared" si="11"/>
        <v>31.714694011955824</v>
      </c>
    </row>
    <row r="107" spans="1:11" ht="26.25" x14ac:dyDescent="0.25">
      <c r="A107" s="129" t="s">
        <v>232</v>
      </c>
      <c r="B107" s="73" t="s">
        <v>10</v>
      </c>
      <c r="C107" s="74" t="s">
        <v>145</v>
      </c>
      <c r="D107" s="74" t="s">
        <v>84</v>
      </c>
      <c r="E107" s="67">
        <v>927</v>
      </c>
      <c r="F107" s="148">
        <v>82450</v>
      </c>
      <c r="G107" s="149" t="s">
        <v>8</v>
      </c>
      <c r="H107" s="102">
        <f t="shared" ref="H107:J108" si="13">SUM(H108)</f>
        <v>3172270</v>
      </c>
      <c r="I107" s="102">
        <f t="shared" si="13"/>
        <v>3172270</v>
      </c>
      <c r="J107" s="102">
        <f t="shared" si="13"/>
        <v>2424408.4300000002</v>
      </c>
      <c r="K107" s="362">
        <f t="shared" si="11"/>
        <v>76.42503412382932</v>
      </c>
    </row>
    <row r="108" spans="1:11" x14ac:dyDescent="0.25">
      <c r="A108" s="55" t="s">
        <v>88</v>
      </c>
      <c r="B108" s="71" t="s">
        <v>10</v>
      </c>
      <c r="C108" s="72" t="s">
        <v>145</v>
      </c>
      <c r="D108" s="72" t="s">
        <v>84</v>
      </c>
      <c r="E108" s="52">
        <v>927</v>
      </c>
      <c r="F108" s="120">
        <v>82450</v>
      </c>
      <c r="G108" s="119" t="s">
        <v>78</v>
      </c>
      <c r="H108" s="240">
        <f t="shared" si="13"/>
        <v>3172270</v>
      </c>
      <c r="I108" s="240">
        <f t="shared" si="13"/>
        <v>3172270</v>
      </c>
      <c r="J108" s="240">
        <f t="shared" si="13"/>
        <v>2424408.4300000002</v>
      </c>
      <c r="K108" s="363">
        <f t="shared" si="11"/>
        <v>76.42503412382932</v>
      </c>
    </row>
    <row r="109" spans="1:11" ht="26.45" customHeight="1" x14ac:dyDescent="0.25">
      <c r="A109" s="231" t="s">
        <v>161</v>
      </c>
      <c r="B109" s="71" t="s">
        <v>10</v>
      </c>
      <c r="C109" s="72" t="s">
        <v>145</v>
      </c>
      <c r="D109" s="72" t="s">
        <v>84</v>
      </c>
      <c r="E109" s="52">
        <v>927</v>
      </c>
      <c r="F109" s="120">
        <v>82450</v>
      </c>
      <c r="G109" s="119" t="s">
        <v>159</v>
      </c>
      <c r="H109" s="240">
        <f>SUM(Лист1!G371)</f>
        <v>3172270</v>
      </c>
      <c r="I109" s="240">
        <f>SUM(Лист1!H371)</f>
        <v>3172270</v>
      </c>
      <c r="J109" s="240">
        <f>SUM(Лист1!I371)</f>
        <v>2424408.4300000002</v>
      </c>
      <c r="K109" s="363">
        <f t="shared" si="11"/>
        <v>76.42503412382932</v>
      </c>
    </row>
    <row r="110" spans="1:11" ht="26.25" x14ac:dyDescent="0.25">
      <c r="A110" s="229" t="s">
        <v>362</v>
      </c>
      <c r="B110" s="73" t="s">
        <v>10</v>
      </c>
      <c r="C110" s="74" t="s">
        <v>145</v>
      </c>
      <c r="D110" s="74" t="s">
        <v>84</v>
      </c>
      <c r="E110" s="67">
        <v>927</v>
      </c>
      <c r="F110" s="148">
        <v>51180</v>
      </c>
      <c r="G110" s="149" t="s">
        <v>8</v>
      </c>
      <c r="H110" s="102">
        <f>SUM(H111)</f>
        <v>1698458</v>
      </c>
      <c r="I110" s="102">
        <f>SUM(I111)</f>
        <v>1599926</v>
      </c>
      <c r="J110" s="102">
        <f>SUM(J111)</f>
        <v>1091865.75</v>
      </c>
      <c r="K110" s="362">
        <f t="shared" si="11"/>
        <v>68.244765695413406</v>
      </c>
    </row>
    <row r="111" spans="1:11" x14ac:dyDescent="0.25">
      <c r="A111" s="123" t="s">
        <v>47</v>
      </c>
      <c r="B111" s="71" t="s">
        <v>10</v>
      </c>
      <c r="C111" s="72" t="s">
        <v>145</v>
      </c>
      <c r="D111" s="72" t="s">
        <v>84</v>
      </c>
      <c r="E111" s="52">
        <v>927</v>
      </c>
      <c r="F111" s="120">
        <v>51180</v>
      </c>
      <c r="G111" s="119" t="s">
        <v>48</v>
      </c>
      <c r="H111" s="240">
        <f t="shared" ref="H111:J111" si="14">SUM(H112)</f>
        <v>1698458</v>
      </c>
      <c r="I111" s="240">
        <f t="shared" si="14"/>
        <v>1599926</v>
      </c>
      <c r="J111" s="240">
        <f t="shared" si="14"/>
        <v>1091865.75</v>
      </c>
      <c r="K111" s="363">
        <f t="shared" si="11"/>
        <v>68.244765695413406</v>
      </c>
    </row>
    <row r="112" spans="1:11" x14ac:dyDescent="0.25">
      <c r="A112" s="123" t="s">
        <v>141</v>
      </c>
      <c r="B112" s="71" t="s">
        <v>10</v>
      </c>
      <c r="C112" s="72" t="s">
        <v>145</v>
      </c>
      <c r="D112" s="72" t="s">
        <v>84</v>
      </c>
      <c r="E112" s="52">
        <v>927</v>
      </c>
      <c r="F112" s="120">
        <v>51180</v>
      </c>
      <c r="G112" s="119" t="s">
        <v>140</v>
      </c>
      <c r="H112" s="240">
        <f>SUM(Лист1!G252)</f>
        <v>1698458</v>
      </c>
      <c r="I112" s="240">
        <f>SUM(Лист1!H252)</f>
        <v>1599926</v>
      </c>
      <c r="J112" s="240">
        <f>SUM(Лист1!I252)</f>
        <v>1091865.75</v>
      </c>
      <c r="K112" s="363">
        <f t="shared" si="11"/>
        <v>68.244765695413406</v>
      </c>
    </row>
    <row r="113" spans="1:11" ht="51.75" x14ac:dyDescent="0.25">
      <c r="A113" s="129" t="s">
        <v>315</v>
      </c>
      <c r="B113" s="73" t="s">
        <v>10</v>
      </c>
      <c r="C113" s="74" t="s">
        <v>145</v>
      </c>
      <c r="D113" s="74" t="s">
        <v>84</v>
      </c>
      <c r="E113" s="67">
        <v>927</v>
      </c>
      <c r="F113" s="148" t="s">
        <v>165</v>
      </c>
      <c r="G113" s="149" t="s">
        <v>8</v>
      </c>
      <c r="H113" s="217">
        <f>SUM(H114)</f>
        <v>38136648</v>
      </c>
      <c r="I113" s="217">
        <f>SUM(I114)</f>
        <v>14050344</v>
      </c>
      <c r="J113" s="217">
        <f>SUM(J114)</f>
        <v>0</v>
      </c>
      <c r="K113" s="362">
        <f t="shared" si="11"/>
        <v>0</v>
      </c>
    </row>
    <row r="114" spans="1:11" ht="22.5" x14ac:dyDescent="0.25">
      <c r="A114" s="237" t="s">
        <v>72</v>
      </c>
      <c r="B114" s="71" t="s">
        <v>10</v>
      </c>
      <c r="C114" s="72" t="s">
        <v>145</v>
      </c>
      <c r="D114" s="72" t="s">
        <v>84</v>
      </c>
      <c r="E114" s="52">
        <v>927</v>
      </c>
      <c r="F114" s="158" t="s">
        <v>165</v>
      </c>
      <c r="G114" s="119" t="s">
        <v>73</v>
      </c>
      <c r="H114" s="240">
        <f t="shared" ref="H114:J114" si="15">SUM(H115)</f>
        <v>38136648</v>
      </c>
      <c r="I114" s="240">
        <f t="shared" si="15"/>
        <v>14050344</v>
      </c>
      <c r="J114" s="240">
        <f t="shared" si="15"/>
        <v>0</v>
      </c>
      <c r="K114" s="362">
        <f t="shared" si="11"/>
        <v>0</v>
      </c>
    </row>
    <row r="115" spans="1:11" x14ac:dyDescent="0.25">
      <c r="A115" s="238" t="s">
        <v>74</v>
      </c>
      <c r="B115" s="71" t="s">
        <v>10</v>
      </c>
      <c r="C115" s="72" t="s">
        <v>145</v>
      </c>
      <c r="D115" s="72" t="s">
        <v>84</v>
      </c>
      <c r="E115" s="52">
        <v>927</v>
      </c>
      <c r="F115" s="158" t="s">
        <v>165</v>
      </c>
      <c r="G115" s="119" t="s">
        <v>75</v>
      </c>
      <c r="H115" s="240">
        <f>SUM(Лист1!G382)</f>
        <v>38136648</v>
      </c>
      <c r="I115" s="240">
        <f>SUM(Лист1!H382)</f>
        <v>14050344</v>
      </c>
      <c r="J115" s="240">
        <f>SUM(Лист1!I382)</f>
        <v>0</v>
      </c>
      <c r="K115" s="362">
        <f t="shared" si="11"/>
        <v>0</v>
      </c>
    </row>
    <row r="116" spans="1:11" ht="36.75" x14ac:dyDescent="0.25">
      <c r="A116" s="92" t="s">
        <v>91</v>
      </c>
      <c r="B116" s="73" t="s">
        <v>10</v>
      </c>
      <c r="C116" s="74" t="s">
        <v>145</v>
      </c>
      <c r="D116" s="74" t="s">
        <v>84</v>
      </c>
      <c r="E116" s="67">
        <v>927</v>
      </c>
      <c r="F116" s="148">
        <v>16710</v>
      </c>
      <c r="G116" s="149" t="s">
        <v>8</v>
      </c>
      <c r="H116" s="102">
        <f t="shared" ref="H116:J117" si="16">SUM(H117)</f>
        <v>27000</v>
      </c>
      <c r="I116" s="102">
        <f t="shared" si="16"/>
        <v>27000</v>
      </c>
      <c r="J116" s="102">
        <f t="shared" si="16"/>
        <v>6500</v>
      </c>
      <c r="K116" s="362">
        <f t="shared" si="11"/>
        <v>24.074074074074073</v>
      </c>
    </row>
    <row r="117" spans="1:11" x14ac:dyDescent="0.25">
      <c r="A117" s="55" t="s">
        <v>77</v>
      </c>
      <c r="B117" s="71" t="s">
        <v>10</v>
      </c>
      <c r="C117" s="72" t="s">
        <v>145</v>
      </c>
      <c r="D117" s="72" t="s">
        <v>84</v>
      </c>
      <c r="E117" s="52">
        <v>927</v>
      </c>
      <c r="F117" s="120">
        <v>16710</v>
      </c>
      <c r="G117" s="119" t="s">
        <v>78</v>
      </c>
      <c r="H117" s="240">
        <f t="shared" si="16"/>
        <v>27000</v>
      </c>
      <c r="I117" s="240">
        <f t="shared" si="16"/>
        <v>27000</v>
      </c>
      <c r="J117" s="240">
        <f t="shared" si="16"/>
        <v>6500</v>
      </c>
      <c r="K117" s="363">
        <f t="shared" si="11"/>
        <v>24.074074074074073</v>
      </c>
    </row>
    <row r="118" spans="1:11" ht="23.25" x14ac:dyDescent="0.25">
      <c r="A118" s="124" t="s">
        <v>160</v>
      </c>
      <c r="B118" s="71" t="s">
        <v>10</v>
      </c>
      <c r="C118" s="72" t="s">
        <v>145</v>
      </c>
      <c r="D118" s="72" t="s">
        <v>84</v>
      </c>
      <c r="E118" s="52">
        <v>927</v>
      </c>
      <c r="F118" s="120">
        <v>16710</v>
      </c>
      <c r="G118" s="119" t="s">
        <v>159</v>
      </c>
      <c r="H118" s="240">
        <f>SUM(Лист1!G375)</f>
        <v>27000</v>
      </c>
      <c r="I118" s="240">
        <f>SUM(Лист1!H375)</f>
        <v>27000</v>
      </c>
      <c r="J118" s="240">
        <f>SUM(Лист1!I375)</f>
        <v>6500</v>
      </c>
      <c r="K118" s="363">
        <f t="shared" si="11"/>
        <v>24.074074074074073</v>
      </c>
    </row>
    <row r="119" spans="1:11" ht="90" x14ac:dyDescent="0.25">
      <c r="A119" s="129" t="s">
        <v>247</v>
      </c>
      <c r="B119" s="73" t="s">
        <v>10</v>
      </c>
      <c r="C119" s="74" t="s">
        <v>145</v>
      </c>
      <c r="D119" s="74" t="s">
        <v>84</v>
      </c>
      <c r="E119" s="68">
        <v>927</v>
      </c>
      <c r="F119" s="148">
        <v>16720</v>
      </c>
      <c r="G119" s="145" t="s">
        <v>8</v>
      </c>
      <c r="H119" s="102">
        <f>SUM(H120+H123+H126)</f>
        <v>28343000</v>
      </c>
      <c r="I119" s="102">
        <f>SUM(I120+I123+I126)</f>
        <v>28343000</v>
      </c>
      <c r="J119" s="102">
        <f>SUM(J120+J123+J126)</f>
        <v>18527392.77</v>
      </c>
      <c r="K119" s="362">
        <f t="shared" si="11"/>
        <v>65.368495819073487</v>
      </c>
    </row>
    <row r="120" spans="1:11" ht="115.5" x14ac:dyDescent="0.25">
      <c r="A120" s="129" t="s">
        <v>252</v>
      </c>
      <c r="B120" s="71" t="s">
        <v>10</v>
      </c>
      <c r="C120" s="72" t="s">
        <v>145</v>
      </c>
      <c r="D120" s="72" t="s">
        <v>84</v>
      </c>
      <c r="E120" s="52">
        <v>927</v>
      </c>
      <c r="F120" s="158">
        <v>16721</v>
      </c>
      <c r="G120" s="143" t="s">
        <v>8</v>
      </c>
      <c r="H120" s="251">
        <f t="shared" ref="H120:J121" si="17">SUM(H121)</f>
        <v>1301556</v>
      </c>
      <c r="I120" s="251">
        <f t="shared" si="17"/>
        <v>1301556</v>
      </c>
      <c r="J120" s="251">
        <f t="shared" si="17"/>
        <v>677232.89</v>
      </c>
      <c r="K120" s="363">
        <f t="shared" si="11"/>
        <v>52.032558722021946</v>
      </c>
    </row>
    <row r="121" spans="1:11" ht="35.450000000000003" customHeight="1" x14ac:dyDescent="0.25">
      <c r="A121" s="123" t="s">
        <v>29</v>
      </c>
      <c r="B121" s="71" t="s">
        <v>10</v>
      </c>
      <c r="C121" s="72" t="s">
        <v>145</v>
      </c>
      <c r="D121" s="72" t="s">
        <v>84</v>
      </c>
      <c r="E121" s="52">
        <v>927</v>
      </c>
      <c r="F121" s="158">
        <v>16721</v>
      </c>
      <c r="G121" s="119" t="s">
        <v>30</v>
      </c>
      <c r="H121" s="240">
        <f t="shared" si="17"/>
        <v>1301556</v>
      </c>
      <c r="I121" s="240">
        <f t="shared" si="17"/>
        <v>1301556</v>
      </c>
      <c r="J121" s="240">
        <f t="shared" si="17"/>
        <v>677232.89</v>
      </c>
      <c r="K121" s="363">
        <f t="shared" si="11"/>
        <v>52.032558722021946</v>
      </c>
    </row>
    <row r="122" spans="1:11" x14ac:dyDescent="0.25">
      <c r="A122" s="123" t="s">
        <v>31</v>
      </c>
      <c r="B122" s="71" t="s">
        <v>10</v>
      </c>
      <c r="C122" s="72" t="s">
        <v>145</v>
      </c>
      <c r="D122" s="72" t="s">
        <v>84</v>
      </c>
      <c r="E122" s="52">
        <v>927</v>
      </c>
      <c r="F122" s="158">
        <v>16721</v>
      </c>
      <c r="G122" s="119" t="s">
        <v>32</v>
      </c>
      <c r="H122" s="240">
        <f>SUM(Лист1!G400)</f>
        <v>1301556</v>
      </c>
      <c r="I122" s="240">
        <f>SUM(Лист1!H400)</f>
        <v>1301556</v>
      </c>
      <c r="J122" s="240">
        <f>SUM(Лист1!I400)</f>
        <v>677232.89</v>
      </c>
      <c r="K122" s="363">
        <f t="shared" si="11"/>
        <v>52.032558722021946</v>
      </c>
    </row>
    <row r="123" spans="1:11" ht="126" customHeight="1" x14ac:dyDescent="0.25">
      <c r="A123" s="129" t="s">
        <v>248</v>
      </c>
      <c r="B123" s="71" t="s">
        <v>10</v>
      </c>
      <c r="C123" s="72" t="s">
        <v>145</v>
      </c>
      <c r="D123" s="72" t="s">
        <v>84</v>
      </c>
      <c r="E123" s="52">
        <v>927</v>
      </c>
      <c r="F123" s="158">
        <v>16722</v>
      </c>
      <c r="G123" s="143" t="s">
        <v>8</v>
      </c>
      <c r="H123" s="262">
        <f t="shared" ref="H123:J124" si="18">SUM(H124)</f>
        <v>49000</v>
      </c>
      <c r="I123" s="262">
        <f t="shared" si="18"/>
        <v>49000</v>
      </c>
      <c r="J123" s="262">
        <f t="shared" si="18"/>
        <v>28000</v>
      </c>
      <c r="K123" s="363">
        <f t="shared" si="11"/>
        <v>57.142857142857139</v>
      </c>
    </row>
    <row r="124" spans="1:11" x14ac:dyDescent="0.25">
      <c r="A124" s="123" t="s">
        <v>12</v>
      </c>
      <c r="B124" s="71" t="s">
        <v>10</v>
      </c>
      <c r="C124" s="72" t="s">
        <v>145</v>
      </c>
      <c r="D124" s="72" t="s">
        <v>84</v>
      </c>
      <c r="E124" s="56">
        <v>927</v>
      </c>
      <c r="F124" s="120">
        <v>16722</v>
      </c>
      <c r="G124" s="119" t="s">
        <v>13</v>
      </c>
      <c r="H124" s="240">
        <f t="shared" si="18"/>
        <v>49000</v>
      </c>
      <c r="I124" s="240">
        <f t="shared" si="18"/>
        <v>49000</v>
      </c>
      <c r="J124" s="240">
        <f t="shared" si="18"/>
        <v>28000</v>
      </c>
      <c r="K124" s="363">
        <f t="shared" si="11"/>
        <v>57.142857142857139</v>
      </c>
    </row>
    <row r="125" spans="1:11" x14ac:dyDescent="0.25">
      <c r="A125" s="123" t="s">
        <v>156</v>
      </c>
      <c r="B125" s="71" t="s">
        <v>10</v>
      </c>
      <c r="C125" s="72" t="s">
        <v>145</v>
      </c>
      <c r="D125" s="72" t="s">
        <v>84</v>
      </c>
      <c r="E125" s="56">
        <v>927</v>
      </c>
      <c r="F125" s="158">
        <v>16722</v>
      </c>
      <c r="G125" s="119" t="s">
        <v>15</v>
      </c>
      <c r="H125" s="240">
        <f>SUM(Лист1!G403)</f>
        <v>49000</v>
      </c>
      <c r="I125" s="240">
        <f>SUM(Лист1!H403)</f>
        <v>49000</v>
      </c>
      <c r="J125" s="240">
        <f>SUM(Лист1!I403)</f>
        <v>28000</v>
      </c>
      <c r="K125" s="363">
        <f t="shared" si="11"/>
        <v>57.142857142857139</v>
      </c>
    </row>
    <row r="126" spans="1:11" ht="141" x14ac:dyDescent="0.25">
      <c r="A126" s="129" t="s">
        <v>250</v>
      </c>
      <c r="B126" s="71" t="s">
        <v>10</v>
      </c>
      <c r="C126" s="72" t="s">
        <v>145</v>
      </c>
      <c r="D126" s="72" t="s">
        <v>84</v>
      </c>
      <c r="E126" s="52">
        <v>927</v>
      </c>
      <c r="F126" s="158">
        <v>16723</v>
      </c>
      <c r="G126" s="143" t="s">
        <v>8</v>
      </c>
      <c r="H126" s="240">
        <f>SUM(H127)</f>
        <v>26992444</v>
      </c>
      <c r="I126" s="240">
        <f>SUM(I127)</f>
        <v>26992444</v>
      </c>
      <c r="J126" s="240">
        <f>SUM(J127)</f>
        <v>17822159.879999999</v>
      </c>
      <c r="K126" s="363">
        <f t="shared" si="11"/>
        <v>66.026477187467719</v>
      </c>
    </row>
    <row r="127" spans="1:11" x14ac:dyDescent="0.25">
      <c r="A127" s="124" t="s">
        <v>77</v>
      </c>
      <c r="B127" s="71" t="s">
        <v>10</v>
      </c>
      <c r="C127" s="72" t="s">
        <v>145</v>
      </c>
      <c r="D127" s="72" t="s">
        <v>84</v>
      </c>
      <c r="E127" s="56">
        <v>927</v>
      </c>
      <c r="F127" s="158">
        <v>16723</v>
      </c>
      <c r="G127" s="119" t="s">
        <v>78</v>
      </c>
      <c r="H127" s="240">
        <f>SUM(H129+H128)</f>
        <v>26992444</v>
      </c>
      <c r="I127" s="240">
        <f>SUM(I129+I128)</f>
        <v>26992444</v>
      </c>
      <c r="J127" s="240">
        <f>SUM(J129+J128)</f>
        <v>17822159.879999999</v>
      </c>
      <c r="K127" s="363">
        <f t="shared" si="11"/>
        <v>66.026477187467719</v>
      </c>
    </row>
    <row r="128" spans="1:11" x14ac:dyDescent="0.25">
      <c r="A128" s="124" t="s">
        <v>158</v>
      </c>
      <c r="B128" s="71" t="s">
        <v>10</v>
      </c>
      <c r="C128" s="72" t="s">
        <v>145</v>
      </c>
      <c r="D128" s="72" t="s">
        <v>84</v>
      </c>
      <c r="E128" s="56">
        <v>927</v>
      </c>
      <c r="F128" s="158">
        <v>16723</v>
      </c>
      <c r="G128" s="119" t="s">
        <v>157</v>
      </c>
      <c r="H128" s="240">
        <f>SUM(Лист1!G386)</f>
        <v>17297112</v>
      </c>
      <c r="I128" s="240">
        <f>SUM(Лист1!H386)</f>
        <v>17297112</v>
      </c>
      <c r="J128" s="240">
        <f>SUM(Лист1!I386)</f>
        <v>11291096.99</v>
      </c>
      <c r="K128" s="363">
        <f t="shared" si="11"/>
        <v>65.277353757089628</v>
      </c>
    </row>
    <row r="129" spans="1:11" ht="26.45" customHeight="1" x14ac:dyDescent="0.25">
      <c r="A129" s="124" t="s">
        <v>160</v>
      </c>
      <c r="B129" s="71" t="s">
        <v>10</v>
      </c>
      <c r="C129" s="72" t="s">
        <v>145</v>
      </c>
      <c r="D129" s="72" t="s">
        <v>84</v>
      </c>
      <c r="E129" s="56">
        <v>927</v>
      </c>
      <c r="F129" s="158">
        <v>16723</v>
      </c>
      <c r="G129" s="119" t="s">
        <v>159</v>
      </c>
      <c r="H129" s="240">
        <f>SUM(Лист1!G387)</f>
        <v>9695332</v>
      </c>
      <c r="I129" s="240">
        <f>SUM(Лист1!H387)</f>
        <v>9695332</v>
      </c>
      <c r="J129" s="240">
        <f>SUM(Лист1!I387)</f>
        <v>6531062.8899999997</v>
      </c>
      <c r="K129" s="363">
        <f t="shared" si="11"/>
        <v>67.362962815507501</v>
      </c>
    </row>
    <row r="130" spans="1:11" x14ac:dyDescent="0.25">
      <c r="A130" s="91" t="s">
        <v>85</v>
      </c>
      <c r="B130" s="73" t="s">
        <v>10</v>
      </c>
      <c r="C130" s="74" t="s">
        <v>145</v>
      </c>
      <c r="D130" s="74" t="s">
        <v>84</v>
      </c>
      <c r="E130" s="67">
        <v>927</v>
      </c>
      <c r="F130" s="146">
        <v>80910</v>
      </c>
      <c r="G130" s="147" t="s">
        <v>8</v>
      </c>
      <c r="H130" s="102">
        <f t="shared" ref="H130:J134" si="19">SUM(H131)</f>
        <v>2814657.42</v>
      </c>
      <c r="I130" s="102">
        <f t="shared" si="19"/>
        <v>2814657.42</v>
      </c>
      <c r="J130" s="102">
        <f t="shared" si="19"/>
        <v>2190987.5699999998</v>
      </c>
      <c r="K130" s="362">
        <f t="shared" si="11"/>
        <v>77.842068964826268</v>
      </c>
    </row>
    <row r="131" spans="1:11" x14ac:dyDescent="0.25">
      <c r="A131" s="63" t="s">
        <v>12</v>
      </c>
      <c r="B131" s="71" t="s">
        <v>10</v>
      </c>
      <c r="C131" s="72" t="s">
        <v>145</v>
      </c>
      <c r="D131" s="72" t="s">
        <v>84</v>
      </c>
      <c r="E131" s="52">
        <v>927</v>
      </c>
      <c r="F131" s="120">
        <v>80910</v>
      </c>
      <c r="G131" s="119" t="s">
        <v>13</v>
      </c>
      <c r="H131" s="240">
        <f t="shared" si="19"/>
        <v>2814657.42</v>
      </c>
      <c r="I131" s="240">
        <f t="shared" si="19"/>
        <v>2814657.42</v>
      </c>
      <c r="J131" s="240">
        <f t="shared" si="19"/>
        <v>2190987.5699999998</v>
      </c>
      <c r="K131" s="363">
        <f t="shared" si="11"/>
        <v>77.842068964826268</v>
      </c>
    </row>
    <row r="132" spans="1:11" x14ac:dyDescent="0.25">
      <c r="A132" s="123" t="s">
        <v>156</v>
      </c>
      <c r="B132" s="71" t="s">
        <v>10</v>
      </c>
      <c r="C132" s="72" t="s">
        <v>145</v>
      </c>
      <c r="D132" s="72" t="s">
        <v>84</v>
      </c>
      <c r="E132" s="52">
        <v>927</v>
      </c>
      <c r="F132" s="126">
        <v>80910</v>
      </c>
      <c r="G132" s="125" t="s">
        <v>15</v>
      </c>
      <c r="H132" s="240">
        <f>SUM(Лист1!G289)</f>
        <v>2814657.42</v>
      </c>
      <c r="I132" s="240">
        <f>SUM(Лист1!H289)</f>
        <v>2814657.42</v>
      </c>
      <c r="J132" s="240">
        <f>SUM(Лист1!I289)</f>
        <v>2190987.5699999998</v>
      </c>
      <c r="K132" s="363">
        <f t="shared" si="11"/>
        <v>77.842068964826268</v>
      </c>
    </row>
    <row r="133" spans="1:11" ht="26.25" x14ac:dyDescent="0.25">
      <c r="A133" s="258" t="s">
        <v>214</v>
      </c>
      <c r="B133" s="73" t="s">
        <v>10</v>
      </c>
      <c r="C133" s="74" t="s">
        <v>145</v>
      </c>
      <c r="D133" s="74" t="s">
        <v>84</v>
      </c>
      <c r="E133" s="67">
        <v>927</v>
      </c>
      <c r="F133" s="146">
        <v>80920</v>
      </c>
      <c r="G133" s="147" t="s">
        <v>8</v>
      </c>
      <c r="H133" s="102">
        <f t="shared" si="19"/>
        <v>847087</v>
      </c>
      <c r="I133" s="102">
        <f t="shared" si="19"/>
        <v>847087</v>
      </c>
      <c r="J133" s="102">
        <f t="shared" si="19"/>
        <v>314695.95</v>
      </c>
      <c r="K133" s="362">
        <f t="shared" si="11"/>
        <v>37.150369442572014</v>
      </c>
    </row>
    <row r="134" spans="1:11" x14ac:dyDescent="0.25">
      <c r="A134" s="157" t="s">
        <v>12</v>
      </c>
      <c r="B134" s="71" t="s">
        <v>10</v>
      </c>
      <c r="C134" s="72" t="s">
        <v>145</v>
      </c>
      <c r="D134" s="72" t="s">
        <v>84</v>
      </c>
      <c r="E134" s="52">
        <v>927</v>
      </c>
      <c r="F134" s="120">
        <v>80920</v>
      </c>
      <c r="G134" s="119" t="s">
        <v>13</v>
      </c>
      <c r="H134" s="240">
        <f t="shared" si="19"/>
        <v>847087</v>
      </c>
      <c r="I134" s="240">
        <f t="shared" si="19"/>
        <v>847087</v>
      </c>
      <c r="J134" s="240">
        <f t="shared" si="19"/>
        <v>314695.95</v>
      </c>
      <c r="K134" s="363">
        <f t="shared" si="11"/>
        <v>37.150369442572014</v>
      </c>
    </row>
    <row r="135" spans="1:11" ht="22.5" x14ac:dyDescent="0.25">
      <c r="A135" s="279" t="s">
        <v>151</v>
      </c>
      <c r="B135" s="71" t="s">
        <v>10</v>
      </c>
      <c r="C135" s="72" t="s">
        <v>145</v>
      </c>
      <c r="D135" s="72" t="s">
        <v>84</v>
      </c>
      <c r="E135" s="52">
        <v>927</v>
      </c>
      <c r="F135" s="126">
        <v>80920</v>
      </c>
      <c r="G135" s="125" t="s">
        <v>15</v>
      </c>
      <c r="H135" s="240">
        <f>SUM(Лист1!G226)</f>
        <v>847087</v>
      </c>
      <c r="I135" s="240">
        <f>SUM(Лист1!H226)</f>
        <v>847087</v>
      </c>
      <c r="J135" s="240">
        <f>SUM(Лист1!I226)</f>
        <v>314695.95</v>
      </c>
      <c r="K135" s="363">
        <f t="shared" si="11"/>
        <v>37.150369442572014</v>
      </c>
    </row>
    <row r="136" spans="1:11" ht="39" x14ac:dyDescent="0.25">
      <c r="A136" s="229" t="s">
        <v>364</v>
      </c>
      <c r="B136" s="73" t="s">
        <v>10</v>
      </c>
      <c r="C136" s="74" t="s">
        <v>145</v>
      </c>
      <c r="D136" s="74" t="s">
        <v>84</v>
      </c>
      <c r="E136" s="67">
        <v>927</v>
      </c>
      <c r="F136" s="148">
        <v>17900</v>
      </c>
      <c r="G136" s="145" t="s">
        <v>8</v>
      </c>
      <c r="H136" s="102">
        <f>SUM(H137+H139)</f>
        <v>325389</v>
      </c>
      <c r="I136" s="102">
        <f>SUM(I137+I139)</f>
        <v>325389</v>
      </c>
      <c r="J136" s="102">
        <f>SUM(J137+J139)</f>
        <v>218717.84</v>
      </c>
      <c r="K136" s="362">
        <f t="shared" si="11"/>
        <v>67.217342934149585</v>
      </c>
    </row>
    <row r="137" spans="1:11" ht="43.9" customHeight="1" x14ac:dyDescent="0.25">
      <c r="A137" s="63" t="s">
        <v>29</v>
      </c>
      <c r="B137" s="71" t="s">
        <v>10</v>
      </c>
      <c r="C137" s="72" t="s">
        <v>145</v>
      </c>
      <c r="D137" s="72" t="s">
        <v>84</v>
      </c>
      <c r="E137" s="52">
        <v>927</v>
      </c>
      <c r="F137" s="120">
        <v>17900</v>
      </c>
      <c r="G137" s="119" t="s">
        <v>30</v>
      </c>
      <c r="H137" s="240">
        <f>SUM(H138)</f>
        <v>212500</v>
      </c>
      <c r="I137" s="240">
        <f>SUM(I138)</f>
        <v>212500</v>
      </c>
      <c r="J137" s="240">
        <f>SUM(J138)</f>
        <v>171217.84</v>
      </c>
      <c r="K137" s="363">
        <f t="shared" si="11"/>
        <v>80.573101176470587</v>
      </c>
    </row>
    <row r="138" spans="1:11" x14ac:dyDescent="0.25">
      <c r="A138" s="54" t="s">
        <v>31</v>
      </c>
      <c r="B138" s="71" t="s">
        <v>10</v>
      </c>
      <c r="C138" s="72" t="s">
        <v>145</v>
      </c>
      <c r="D138" s="72" t="s">
        <v>84</v>
      </c>
      <c r="E138" s="52">
        <v>927</v>
      </c>
      <c r="F138" s="120">
        <v>17900</v>
      </c>
      <c r="G138" s="119" t="s">
        <v>32</v>
      </c>
      <c r="H138" s="240">
        <f>SUM(Лист1!G292)</f>
        <v>212500</v>
      </c>
      <c r="I138" s="240">
        <f>SUM(Лист1!H292)</f>
        <v>212500</v>
      </c>
      <c r="J138" s="240">
        <f>SUM(Лист1!I292)</f>
        <v>171217.84</v>
      </c>
      <c r="K138" s="363">
        <f t="shared" si="11"/>
        <v>80.573101176470587</v>
      </c>
    </row>
    <row r="139" spans="1:11" x14ac:dyDescent="0.25">
      <c r="A139" s="63" t="s">
        <v>12</v>
      </c>
      <c r="B139" s="71" t="s">
        <v>10</v>
      </c>
      <c r="C139" s="72" t="s">
        <v>145</v>
      </c>
      <c r="D139" s="72" t="s">
        <v>84</v>
      </c>
      <c r="E139" s="52">
        <v>927</v>
      </c>
      <c r="F139" s="120">
        <v>17900</v>
      </c>
      <c r="G139" s="119" t="s">
        <v>13</v>
      </c>
      <c r="H139" s="240">
        <f>SUM(H140)</f>
        <v>112889</v>
      </c>
      <c r="I139" s="240">
        <f>SUM(I140)</f>
        <v>112889</v>
      </c>
      <c r="J139" s="240">
        <f>SUM(J140)</f>
        <v>47500</v>
      </c>
      <c r="K139" s="363">
        <f t="shared" si="11"/>
        <v>42.076730239438746</v>
      </c>
    </row>
    <row r="140" spans="1:11" x14ac:dyDescent="0.25">
      <c r="A140" s="123" t="s">
        <v>156</v>
      </c>
      <c r="B140" s="71" t="s">
        <v>10</v>
      </c>
      <c r="C140" s="72" t="s">
        <v>145</v>
      </c>
      <c r="D140" s="72" t="s">
        <v>84</v>
      </c>
      <c r="E140" s="52">
        <v>927</v>
      </c>
      <c r="F140" s="120">
        <v>17900</v>
      </c>
      <c r="G140" s="119" t="s">
        <v>15</v>
      </c>
      <c r="H140" s="240">
        <f>SUM(Лист1!G294)</f>
        <v>112889</v>
      </c>
      <c r="I140" s="240">
        <f>SUM(Лист1!H294)</f>
        <v>112889</v>
      </c>
      <c r="J140" s="240">
        <f>SUM(Лист1!I294)</f>
        <v>47500</v>
      </c>
      <c r="K140" s="363">
        <f t="shared" si="11"/>
        <v>42.076730239438746</v>
      </c>
    </row>
    <row r="141" spans="1:11" ht="26.25" x14ac:dyDescent="0.25">
      <c r="A141" s="229" t="s">
        <v>287</v>
      </c>
      <c r="B141" s="73" t="s">
        <v>10</v>
      </c>
      <c r="C141" s="74" t="s">
        <v>145</v>
      </c>
      <c r="D141" s="74" t="s">
        <v>84</v>
      </c>
      <c r="E141" s="67">
        <v>927</v>
      </c>
      <c r="F141" s="150" t="s">
        <v>338</v>
      </c>
      <c r="G141" s="150" t="s">
        <v>8</v>
      </c>
      <c r="H141" s="102">
        <f>SUM(H143)</f>
        <v>0</v>
      </c>
      <c r="I141" s="102">
        <f>SUM(I143)</f>
        <v>0</v>
      </c>
      <c r="J141" s="102">
        <f>SUM(J143)</f>
        <v>0</v>
      </c>
      <c r="K141" s="362" t="e">
        <f t="shared" si="11"/>
        <v>#DIV/0!</v>
      </c>
    </row>
    <row r="142" spans="1:11" x14ac:dyDescent="0.25">
      <c r="A142" s="123" t="s">
        <v>12</v>
      </c>
      <c r="B142" s="71" t="s">
        <v>10</v>
      </c>
      <c r="C142" s="72" t="s">
        <v>145</v>
      </c>
      <c r="D142" s="72" t="s">
        <v>84</v>
      </c>
      <c r="E142" s="52">
        <v>927</v>
      </c>
      <c r="F142" s="125" t="s">
        <v>338</v>
      </c>
      <c r="G142" s="119" t="s">
        <v>13</v>
      </c>
      <c r="H142" s="240">
        <f>SUM(H143)</f>
        <v>0</v>
      </c>
      <c r="I142" s="240">
        <f>SUM(I143)</f>
        <v>0</v>
      </c>
      <c r="J142" s="240">
        <f>SUM(J143)</f>
        <v>0</v>
      </c>
      <c r="K142" s="362" t="e">
        <f t="shared" ref="K142:K205" si="20">SUM(J142/I142*100)</f>
        <v>#DIV/0!</v>
      </c>
    </row>
    <row r="143" spans="1:11" x14ac:dyDescent="0.25">
      <c r="A143" s="123" t="s">
        <v>156</v>
      </c>
      <c r="B143" s="71" t="s">
        <v>10</v>
      </c>
      <c r="C143" s="72" t="s">
        <v>145</v>
      </c>
      <c r="D143" s="72" t="s">
        <v>84</v>
      </c>
      <c r="E143" s="52">
        <v>927</v>
      </c>
      <c r="F143" s="125" t="s">
        <v>338</v>
      </c>
      <c r="G143" s="119" t="s">
        <v>15</v>
      </c>
      <c r="H143" s="240">
        <f>SUM(Лист1!G277)</f>
        <v>0</v>
      </c>
      <c r="I143" s="240">
        <f>SUM(Лист1!H277)</f>
        <v>0</v>
      </c>
      <c r="J143" s="240">
        <f>SUM(Лист1!I277)</f>
        <v>0</v>
      </c>
      <c r="K143" s="362" t="e">
        <f t="shared" si="20"/>
        <v>#DIV/0!</v>
      </c>
    </row>
    <row r="144" spans="1:11" ht="26.25" x14ac:dyDescent="0.25">
      <c r="A144" s="258" t="s">
        <v>400</v>
      </c>
      <c r="B144" s="73" t="s">
        <v>10</v>
      </c>
      <c r="C144" s="74" t="s">
        <v>145</v>
      </c>
      <c r="D144" s="74" t="s">
        <v>84</v>
      </c>
      <c r="E144" s="67">
        <v>927</v>
      </c>
      <c r="F144" s="150" t="s">
        <v>404</v>
      </c>
      <c r="G144" s="150" t="s">
        <v>8</v>
      </c>
      <c r="H144" s="217">
        <f>SUM(H145)</f>
        <v>80000</v>
      </c>
      <c r="I144" s="217">
        <f t="shared" ref="I144:J144" si="21">SUM(I145)</f>
        <v>80000</v>
      </c>
      <c r="J144" s="217">
        <f t="shared" si="21"/>
        <v>80000</v>
      </c>
      <c r="K144" s="362">
        <f t="shared" si="20"/>
        <v>100</v>
      </c>
    </row>
    <row r="145" spans="1:11" x14ac:dyDescent="0.25">
      <c r="A145" s="273" t="s">
        <v>35</v>
      </c>
      <c r="B145" s="71" t="s">
        <v>10</v>
      </c>
      <c r="C145" s="72" t="s">
        <v>145</v>
      </c>
      <c r="D145" s="72" t="s">
        <v>84</v>
      </c>
      <c r="E145" s="52">
        <v>927</v>
      </c>
      <c r="F145" s="125" t="s">
        <v>404</v>
      </c>
      <c r="G145" s="119" t="s">
        <v>36</v>
      </c>
      <c r="H145" s="240">
        <f>SUM(H146:H147)</f>
        <v>80000</v>
      </c>
      <c r="I145" s="240">
        <f t="shared" ref="I145" si="22">SUM(I146:I147)</f>
        <v>80000</v>
      </c>
      <c r="J145" s="240">
        <f t="shared" ref="J145" si="23">SUM(J146:J147)</f>
        <v>80000</v>
      </c>
      <c r="K145" s="363">
        <f t="shared" si="20"/>
        <v>100</v>
      </c>
    </row>
    <row r="146" spans="1:11" x14ac:dyDescent="0.25">
      <c r="A146" s="279" t="s">
        <v>402</v>
      </c>
      <c r="B146" s="71" t="s">
        <v>10</v>
      </c>
      <c r="C146" s="72" t="s">
        <v>145</v>
      </c>
      <c r="D146" s="72" t="s">
        <v>84</v>
      </c>
      <c r="E146" s="52">
        <v>927</v>
      </c>
      <c r="F146" s="125" t="s">
        <v>404</v>
      </c>
      <c r="G146" s="119" t="s">
        <v>403</v>
      </c>
      <c r="H146" s="240">
        <f>SUM(Лист1!G237)</f>
        <v>30000</v>
      </c>
      <c r="I146" s="240">
        <f>SUM(Лист1!H237)</f>
        <v>30000</v>
      </c>
      <c r="J146" s="240">
        <f>SUM(Лист1!I237)</f>
        <v>30000</v>
      </c>
      <c r="K146" s="363">
        <f t="shared" si="20"/>
        <v>100</v>
      </c>
    </row>
    <row r="147" spans="1:11" x14ac:dyDescent="0.25">
      <c r="A147" s="157" t="s">
        <v>138</v>
      </c>
      <c r="B147" s="71" t="s">
        <v>10</v>
      </c>
      <c r="C147" s="72" t="s">
        <v>145</v>
      </c>
      <c r="D147" s="72" t="s">
        <v>84</v>
      </c>
      <c r="E147" s="52">
        <v>927</v>
      </c>
      <c r="F147" s="125" t="s">
        <v>404</v>
      </c>
      <c r="G147" s="119" t="s">
        <v>137</v>
      </c>
      <c r="H147" s="240">
        <f>SUM(Лист1!G238)</f>
        <v>50000</v>
      </c>
      <c r="I147" s="240">
        <f>SUM(Лист1!H238)</f>
        <v>50000</v>
      </c>
      <c r="J147" s="240">
        <f>SUM(Лист1!I238)</f>
        <v>50000</v>
      </c>
      <c r="K147" s="363">
        <f t="shared" si="20"/>
        <v>100</v>
      </c>
    </row>
    <row r="148" spans="1:11" ht="64.5" x14ac:dyDescent="0.25">
      <c r="A148" s="229" t="s">
        <v>342</v>
      </c>
      <c r="B148" s="73" t="s">
        <v>10</v>
      </c>
      <c r="C148" s="74" t="s">
        <v>145</v>
      </c>
      <c r="D148" s="74" t="s">
        <v>84</v>
      </c>
      <c r="E148" s="67">
        <v>927</v>
      </c>
      <c r="F148" s="150" t="s">
        <v>344</v>
      </c>
      <c r="G148" s="150" t="s">
        <v>8</v>
      </c>
      <c r="H148" s="102">
        <f>SUM(H150)</f>
        <v>376255.29</v>
      </c>
      <c r="I148" s="102">
        <f>SUM(I150)</f>
        <v>376255.29</v>
      </c>
      <c r="J148" s="102">
        <f>SUM(J150)</f>
        <v>376255.29</v>
      </c>
      <c r="K148" s="362">
        <f t="shared" si="20"/>
        <v>100</v>
      </c>
    </row>
    <row r="149" spans="1:11" x14ac:dyDescent="0.25">
      <c r="A149" s="123" t="s">
        <v>47</v>
      </c>
      <c r="B149" s="71" t="s">
        <v>10</v>
      </c>
      <c r="C149" s="72" t="s">
        <v>145</v>
      </c>
      <c r="D149" s="72" t="s">
        <v>84</v>
      </c>
      <c r="E149" s="52">
        <v>927</v>
      </c>
      <c r="F149" s="125" t="s">
        <v>344</v>
      </c>
      <c r="G149" s="119" t="s">
        <v>48</v>
      </c>
      <c r="H149" s="240">
        <f>SUM(H150)</f>
        <v>376255.29</v>
      </c>
      <c r="I149" s="240">
        <f>SUM(I150)</f>
        <v>376255.29</v>
      </c>
      <c r="J149" s="240">
        <f>SUM(J150)</f>
        <v>376255.29</v>
      </c>
      <c r="K149" s="363">
        <f t="shared" si="20"/>
        <v>100</v>
      </c>
    </row>
    <row r="150" spans="1:11" x14ac:dyDescent="0.25">
      <c r="A150" s="123" t="s">
        <v>49</v>
      </c>
      <c r="B150" s="71" t="s">
        <v>10</v>
      </c>
      <c r="C150" s="72" t="s">
        <v>145</v>
      </c>
      <c r="D150" s="72" t="s">
        <v>84</v>
      </c>
      <c r="E150" s="52">
        <v>927</v>
      </c>
      <c r="F150" s="125" t="s">
        <v>344</v>
      </c>
      <c r="G150" s="119" t="s">
        <v>50</v>
      </c>
      <c r="H150" s="240">
        <f>SUM(Лист1!G317)</f>
        <v>376255.29</v>
      </c>
      <c r="I150" s="240">
        <f>SUM(Лист1!H317)</f>
        <v>376255.29</v>
      </c>
      <c r="J150" s="240">
        <f>SUM(Лист1!I317)</f>
        <v>376255.29</v>
      </c>
      <c r="K150" s="363">
        <f t="shared" si="20"/>
        <v>100</v>
      </c>
    </row>
    <row r="151" spans="1:11" ht="184.9" customHeight="1" x14ac:dyDescent="0.25">
      <c r="A151" s="133" t="s">
        <v>222</v>
      </c>
      <c r="B151" s="73" t="s">
        <v>10</v>
      </c>
      <c r="C151" s="74" t="s">
        <v>145</v>
      </c>
      <c r="D151" s="74" t="s">
        <v>84</v>
      </c>
      <c r="E151" s="67">
        <v>927</v>
      </c>
      <c r="F151" s="150" t="s">
        <v>305</v>
      </c>
      <c r="G151" s="150" t="s">
        <v>8</v>
      </c>
      <c r="H151" s="102">
        <f t="shared" ref="H151:J152" si="24">SUM(H152)</f>
        <v>9050380.6199999992</v>
      </c>
      <c r="I151" s="102">
        <f t="shared" si="24"/>
        <v>9050380.6199999992</v>
      </c>
      <c r="J151" s="102">
        <f t="shared" si="24"/>
        <v>4997207.8499999996</v>
      </c>
      <c r="K151" s="362">
        <f t="shared" si="20"/>
        <v>55.215444077091206</v>
      </c>
    </row>
    <row r="152" spans="1:11" x14ac:dyDescent="0.25">
      <c r="A152" s="123" t="s">
        <v>47</v>
      </c>
      <c r="B152" s="71" t="s">
        <v>10</v>
      </c>
      <c r="C152" s="72" t="s">
        <v>145</v>
      </c>
      <c r="D152" s="72" t="s">
        <v>84</v>
      </c>
      <c r="E152" s="52">
        <v>927</v>
      </c>
      <c r="F152" s="125" t="s">
        <v>305</v>
      </c>
      <c r="G152" s="119" t="s">
        <v>48</v>
      </c>
      <c r="H152" s="240">
        <f t="shared" si="24"/>
        <v>9050380.6199999992</v>
      </c>
      <c r="I152" s="240">
        <f t="shared" si="24"/>
        <v>9050380.6199999992</v>
      </c>
      <c r="J152" s="240">
        <f t="shared" si="24"/>
        <v>4997207.8499999996</v>
      </c>
      <c r="K152" s="363">
        <f t="shared" si="20"/>
        <v>55.215444077091206</v>
      </c>
    </row>
    <row r="153" spans="1:11" x14ac:dyDescent="0.25">
      <c r="A153" s="123" t="s">
        <v>49</v>
      </c>
      <c r="B153" s="71" t="s">
        <v>10</v>
      </c>
      <c r="C153" s="72" t="s">
        <v>145</v>
      </c>
      <c r="D153" s="72" t="s">
        <v>84</v>
      </c>
      <c r="E153" s="52">
        <v>927</v>
      </c>
      <c r="F153" s="125" t="s">
        <v>305</v>
      </c>
      <c r="G153" s="119" t="s">
        <v>50</v>
      </c>
      <c r="H153" s="240">
        <f>SUM(Лист1!G280)</f>
        <v>9050380.6199999992</v>
      </c>
      <c r="I153" s="240">
        <f>SUM(Лист1!H280)</f>
        <v>9050380.6199999992</v>
      </c>
      <c r="J153" s="240">
        <f>SUM(Лист1!I280)</f>
        <v>4997207.8499999996</v>
      </c>
      <c r="K153" s="363">
        <f t="shared" si="20"/>
        <v>55.215444077091206</v>
      </c>
    </row>
    <row r="154" spans="1:11" ht="26.25" x14ac:dyDescent="0.25">
      <c r="A154" s="133" t="s">
        <v>211</v>
      </c>
      <c r="B154" s="73" t="s">
        <v>10</v>
      </c>
      <c r="C154" s="74" t="s">
        <v>145</v>
      </c>
      <c r="D154" s="74" t="s">
        <v>84</v>
      </c>
      <c r="E154" s="67">
        <v>927</v>
      </c>
      <c r="F154" s="145" t="s">
        <v>213</v>
      </c>
      <c r="G154" s="149" t="s">
        <v>8</v>
      </c>
      <c r="H154" s="217">
        <f>SUM(H155)</f>
        <v>4083694</v>
      </c>
      <c r="I154" s="217">
        <f>SUM(I155)</f>
        <v>4083694</v>
      </c>
      <c r="J154" s="217">
        <f>SUM(J155)</f>
        <v>2806512.2</v>
      </c>
      <c r="K154" s="362">
        <f t="shared" si="20"/>
        <v>68.724840793653982</v>
      </c>
    </row>
    <row r="155" spans="1:11" ht="23.25" x14ac:dyDescent="0.25">
      <c r="A155" s="123" t="s">
        <v>16</v>
      </c>
      <c r="B155" s="71" t="s">
        <v>10</v>
      </c>
      <c r="C155" s="89" t="s">
        <v>145</v>
      </c>
      <c r="D155" s="89" t="s">
        <v>84</v>
      </c>
      <c r="E155" s="52">
        <v>927</v>
      </c>
      <c r="F155" s="119" t="s">
        <v>213</v>
      </c>
      <c r="G155" s="119" t="s">
        <v>17</v>
      </c>
      <c r="H155" s="240">
        <f>SUM(H156:H156)</f>
        <v>4083694</v>
      </c>
      <c r="I155" s="240">
        <f>SUM(I156:I156)</f>
        <v>4083694</v>
      </c>
      <c r="J155" s="240">
        <f>SUM(J156:J156)</f>
        <v>2806512.2</v>
      </c>
      <c r="K155" s="363">
        <f t="shared" si="20"/>
        <v>68.724840793653982</v>
      </c>
    </row>
    <row r="156" spans="1:11" x14ac:dyDescent="0.25">
      <c r="A156" s="124" t="s">
        <v>147</v>
      </c>
      <c r="B156" s="71" t="s">
        <v>10</v>
      </c>
      <c r="C156" s="89" t="s">
        <v>145</v>
      </c>
      <c r="D156" s="89" t="s">
        <v>84</v>
      </c>
      <c r="E156" s="52">
        <v>927</v>
      </c>
      <c r="F156" s="119" t="s">
        <v>213</v>
      </c>
      <c r="G156" s="119" t="s">
        <v>146</v>
      </c>
      <c r="H156" s="240">
        <f>SUM(Лист1!G223)</f>
        <v>4083694</v>
      </c>
      <c r="I156" s="240">
        <f>SUM(Лист1!H223)</f>
        <v>4083694</v>
      </c>
      <c r="J156" s="240">
        <f>SUM(Лист1!I223)</f>
        <v>2806512.2</v>
      </c>
      <c r="K156" s="363">
        <f t="shared" si="20"/>
        <v>68.724840793653982</v>
      </c>
    </row>
    <row r="157" spans="1:11" x14ac:dyDescent="0.25">
      <c r="A157" s="232" t="s">
        <v>217</v>
      </c>
      <c r="B157" s="73" t="s">
        <v>10</v>
      </c>
      <c r="C157" s="74" t="s">
        <v>145</v>
      </c>
      <c r="D157" s="74" t="s">
        <v>84</v>
      </c>
      <c r="E157" s="67">
        <v>927</v>
      </c>
      <c r="F157" s="145" t="s">
        <v>218</v>
      </c>
      <c r="G157" s="149" t="s">
        <v>8</v>
      </c>
      <c r="H157" s="217">
        <f t="shared" ref="H157:J158" si="25">SUM(H158)</f>
        <v>70000</v>
      </c>
      <c r="I157" s="217">
        <f t="shared" si="25"/>
        <v>70000</v>
      </c>
      <c r="J157" s="217">
        <f t="shared" si="25"/>
        <v>70000</v>
      </c>
      <c r="K157" s="362">
        <f t="shared" si="20"/>
        <v>100</v>
      </c>
    </row>
    <row r="158" spans="1:11" x14ac:dyDescent="0.25">
      <c r="A158" s="131" t="s">
        <v>35</v>
      </c>
      <c r="B158" s="71" t="s">
        <v>10</v>
      </c>
      <c r="C158" s="89" t="s">
        <v>145</v>
      </c>
      <c r="D158" s="89" t="s">
        <v>84</v>
      </c>
      <c r="E158" s="52">
        <v>927</v>
      </c>
      <c r="F158" s="119" t="s">
        <v>218</v>
      </c>
      <c r="G158" s="119" t="s">
        <v>36</v>
      </c>
      <c r="H158" s="240">
        <f t="shared" si="25"/>
        <v>70000</v>
      </c>
      <c r="I158" s="240">
        <f t="shared" si="25"/>
        <v>70000</v>
      </c>
      <c r="J158" s="240">
        <f t="shared" si="25"/>
        <v>70000</v>
      </c>
      <c r="K158" s="363">
        <f t="shared" si="20"/>
        <v>100</v>
      </c>
    </row>
    <row r="159" spans="1:11" x14ac:dyDescent="0.25">
      <c r="A159" s="123" t="s">
        <v>138</v>
      </c>
      <c r="B159" s="71" t="s">
        <v>10</v>
      </c>
      <c r="C159" s="89" t="s">
        <v>145</v>
      </c>
      <c r="D159" s="89" t="s">
        <v>84</v>
      </c>
      <c r="E159" s="52">
        <v>927</v>
      </c>
      <c r="F159" s="119" t="s">
        <v>218</v>
      </c>
      <c r="G159" s="119" t="s">
        <v>137</v>
      </c>
      <c r="H159" s="240">
        <f>SUM(Лист1!G231)</f>
        <v>70000</v>
      </c>
      <c r="I159" s="240">
        <f>SUM(Лист1!H231)</f>
        <v>70000</v>
      </c>
      <c r="J159" s="240">
        <f>SUM(Лист1!I231)</f>
        <v>70000</v>
      </c>
      <c r="K159" s="363">
        <f t="shared" si="20"/>
        <v>100</v>
      </c>
    </row>
    <row r="160" spans="1:11" ht="24.75" x14ac:dyDescent="0.25">
      <c r="A160" s="93" t="s">
        <v>92</v>
      </c>
      <c r="B160" s="73" t="s">
        <v>10</v>
      </c>
      <c r="C160" s="74" t="s">
        <v>145</v>
      </c>
      <c r="D160" s="74" t="s">
        <v>84</v>
      </c>
      <c r="E160" s="67">
        <v>927</v>
      </c>
      <c r="F160" s="78">
        <v>52600</v>
      </c>
      <c r="G160" s="145" t="s">
        <v>8</v>
      </c>
      <c r="H160" s="102">
        <f t="shared" ref="H160:J161" si="26">SUM(H161)</f>
        <v>252057.82</v>
      </c>
      <c r="I160" s="102">
        <f t="shared" si="26"/>
        <v>389623.96</v>
      </c>
      <c r="J160" s="102">
        <f t="shared" si="26"/>
        <v>277067.93</v>
      </c>
      <c r="K160" s="362">
        <f t="shared" si="20"/>
        <v>71.111625168020979</v>
      </c>
    </row>
    <row r="161" spans="1:11" x14ac:dyDescent="0.25">
      <c r="A161" s="55" t="s">
        <v>77</v>
      </c>
      <c r="B161" s="71" t="s">
        <v>10</v>
      </c>
      <c r="C161" s="72" t="s">
        <v>145</v>
      </c>
      <c r="D161" s="72" t="s">
        <v>84</v>
      </c>
      <c r="E161" s="56">
        <v>927</v>
      </c>
      <c r="F161" s="77">
        <v>52600</v>
      </c>
      <c r="G161" s="119" t="s">
        <v>78</v>
      </c>
      <c r="H161" s="240">
        <f t="shared" si="26"/>
        <v>252057.82</v>
      </c>
      <c r="I161" s="240">
        <f t="shared" si="26"/>
        <v>389623.96</v>
      </c>
      <c r="J161" s="240">
        <f t="shared" si="26"/>
        <v>277067.93</v>
      </c>
      <c r="K161" s="363">
        <f t="shared" si="20"/>
        <v>71.111625168020979</v>
      </c>
    </row>
    <row r="162" spans="1:11" x14ac:dyDescent="0.25">
      <c r="A162" s="124" t="s">
        <v>158</v>
      </c>
      <c r="B162" s="71" t="s">
        <v>10</v>
      </c>
      <c r="C162" s="72" t="s">
        <v>145</v>
      </c>
      <c r="D162" s="72" t="s">
        <v>84</v>
      </c>
      <c r="E162" s="56">
        <v>927</v>
      </c>
      <c r="F162" s="77">
        <v>52600</v>
      </c>
      <c r="G162" s="119" t="s">
        <v>157</v>
      </c>
      <c r="H162" s="240">
        <f>SUM(Лист1!G379)</f>
        <v>252057.82</v>
      </c>
      <c r="I162" s="240">
        <f>SUM(Лист1!H379)</f>
        <v>389623.96</v>
      </c>
      <c r="J162" s="240">
        <f>SUM(Лист1!I379)</f>
        <v>277067.93</v>
      </c>
      <c r="K162" s="363">
        <f t="shared" si="20"/>
        <v>71.111625168020979</v>
      </c>
    </row>
    <row r="163" spans="1:11" x14ac:dyDescent="0.25">
      <c r="A163" s="348" t="s">
        <v>388</v>
      </c>
      <c r="B163" s="73" t="s">
        <v>10</v>
      </c>
      <c r="C163" s="74" t="s">
        <v>145</v>
      </c>
      <c r="D163" s="74" t="s">
        <v>84</v>
      </c>
      <c r="E163" s="67">
        <v>927</v>
      </c>
      <c r="F163" s="150" t="s">
        <v>389</v>
      </c>
      <c r="G163" s="150" t="s">
        <v>8</v>
      </c>
      <c r="H163" s="102">
        <f>SUM(H165)</f>
        <v>548566</v>
      </c>
      <c r="I163" s="102">
        <f>SUM(I165)</f>
        <v>548566</v>
      </c>
      <c r="J163" s="102">
        <f>SUM(J165)</f>
        <v>0</v>
      </c>
      <c r="K163" s="362">
        <f t="shared" si="20"/>
        <v>0</v>
      </c>
    </row>
    <row r="164" spans="1:11" x14ac:dyDescent="0.25">
      <c r="A164" s="123" t="s">
        <v>12</v>
      </c>
      <c r="B164" s="71" t="s">
        <v>10</v>
      </c>
      <c r="C164" s="72" t="s">
        <v>145</v>
      </c>
      <c r="D164" s="72" t="s">
        <v>84</v>
      </c>
      <c r="E164" s="52">
        <v>927</v>
      </c>
      <c r="F164" s="125" t="s">
        <v>389</v>
      </c>
      <c r="G164" s="119" t="s">
        <v>13</v>
      </c>
      <c r="H164" s="240">
        <f>SUM(H165)</f>
        <v>548566</v>
      </c>
      <c r="I164" s="240">
        <f>SUM(I165)</f>
        <v>548566</v>
      </c>
      <c r="J164" s="240">
        <f>SUM(J165)</f>
        <v>0</v>
      </c>
      <c r="K164" s="362">
        <f t="shared" si="20"/>
        <v>0</v>
      </c>
    </row>
    <row r="165" spans="1:11" x14ac:dyDescent="0.25">
      <c r="A165" s="123" t="s">
        <v>156</v>
      </c>
      <c r="B165" s="71" t="s">
        <v>10</v>
      </c>
      <c r="C165" s="72" t="s">
        <v>145</v>
      </c>
      <c r="D165" s="72" t="s">
        <v>84</v>
      </c>
      <c r="E165" s="52">
        <v>927</v>
      </c>
      <c r="F165" s="125" t="s">
        <v>389</v>
      </c>
      <c r="G165" s="119" t="s">
        <v>15</v>
      </c>
      <c r="H165" s="240">
        <f>SUM(Лист1!G234)</f>
        <v>548566</v>
      </c>
      <c r="I165" s="240">
        <f>SUM(Лист1!H234)</f>
        <v>548566</v>
      </c>
      <c r="J165" s="240">
        <f>SUM(Лист1!I234)</f>
        <v>0</v>
      </c>
      <c r="K165" s="362">
        <f t="shared" si="20"/>
        <v>0</v>
      </c>
    </row>
    <row r="166" spans="1:11" ht="60.75" x14ac:dyDescent="0.25">
      <c r="A166" s="156" t="s">
        <v>246</v>
      </c>
      <c r="B166" s="73" t="s">
        <v>10</v>
      </c>
      <c r="C166" s="74" t="s">
        <v>145</v>
      </c>
      <c r="D166" s="74" t="s">
        <v>84</v>
      </c>
      <c r="E166" s="67">
        <v>927</v>
      </c>
      <c r="F166" s="67">
        <v>81630</v>
      </c>
      <c r="G166" s="149" t="s">
        <v>8</v>
      </c>
      <c r="H166" s="220">
        <f t="shared" ref="H166:J170" si="27">SUM(H167)</f>
        <v>5191200</v>
      </c>
      <c r="I166" s="220">
        <f t="shared" si="27"/>
        <v>5191200</v>
      </c>
      <c r="J166" s="220">
        <f t="shared" si="27"/>
        <v>2481944.7000000002</v>
      </c>
      <c r="K166" s="362">
        <f t="shared" si="20"/>
        <v>47.810616042533525</v>
      </c>
    </row>
    <row r="167" spans="1:11" x14ac:dyDescent="0.25">
      <c r="A167" s="123" t="s">
        <v>35</v>
      </c>
      <c r="B167" s="71" t="s">
        <v>10</v>
      </c>
      <c r="C167" s="72" t="s">
        <v>145</v>
      </c>
      <c r="D167" s="72" t="s">
        <v>84</v>
      </c>
      <c r="E167" s="56">
        <v>927</v>
      </c>
      <c r="F167" s="228">
        <v>81630</v>
      </c>
      <c r="G167" s="119" t="s">
        <v>36</v>
      </c>
      <c r="H167" s="221">
        <f t="shared" si="27"/>
        <v>5191200</v>
      </c>
      <c r="I167" s="221">
        <f t="shared" si="27"/>
        <v>5191200</v>
      </c>
      <c r="J167" s="221">
        <f t="shared" si="27"/>
        <v>2481944.7000000002</v>
      </c>
      <c r="K167" s="363">
        <f t="shared" si="20"/>
        <v>47.810616042533525</v>
      </c>
    </row>
    <row r="168" spans="1:11" ht="23.25" x14ac:dyDescent="0.25">
      <c r="A168" s="123" t="s">
        <v>81</v>
      </c>
      <c r="B168" s="71" t="s">
        <v>10</v>
      </c>
      <c r="C168" s="72" t="s">
        <v>145</v>
      </c>
      <c r="D168" s="72" t="s">
        <v>84</v>
      </c>
      <c r="E168" s="56">
        <v>927</v>
      </c>
      <c r="F168" s="228">
        <v>81630</v>
      </c>
      <c r="G168" s="119" t="s">
        <v>82</v>
      </c>
      <c r="H168" s="221">
        <f>SUM(Лист1!G273)</f>
        <v>5191200</v>
      </c>
      <c r="I168" s="221">
        <f>SUM(Лист1!H273)</f>
        <v>5191200</v>
      </c>
      <c r="J168" s="221">
        <f>SUM(Лист1!I273)</f>
        <v>2481944.7000000002</v>
      </c>
      <c r="K168" s="363">
        <f t="shared" si="20"/>
        <v>47.810616042533525</v>
      </c>
    </row>
    <row r="169" spans="1:11" ht="26.25" x14ac:dyDescent="0.25">
      <c r="A169" s="258" t="s">
        <v>385</v>
      </c>
      <c r="B169" s="73" t="s">
        <v>10</v>
      </c>
      <c r="C169" s="74" t="s">
        <v>145</v>
      </c>
      <c r="D169" s="74" t="s">
        <v>84</v>
      </c>
      <c r="E169" s="67">
        <v>927</v>
      </c>
      <c r="F169" s="67">
        <v>81680</v>
      </c>
      <c r="G169" s="149" t="s">
        <v>8</v>
      </c>
      <c r="H169" s="220">
        <f t="shared" si="27"/>
        <v>649475</v>
      </c>
      <c r="I169" s="220">
        <f t="shared" si="27"/>
        <v>649475</v>
      </c>
      <c r="J169" s="220">
        <f t="shared" si="27"/>
        <v>495210</v>
      </c>
      <c r="K169" s="362">
        <f t="shared" si="20"/>
        <v>76.247738558066118</v>
      </c>
    </row>
    <row r="170" spans="1:11" ht="22.5" x14ac:dyDescent="0.25">
      <c r="A170" s="131" t="s">
        <v>72</v>
      </c>
      <c r="B170" s="71" t="s">
        <v>10</v>
      </c>
      <c r="C170" s="72" t="s">
        <v>145</v>
      </c>
      <c r="D170" s="72" t="s">
        <v>84</v>
      </c>
      <c r="E170" s="56">
        <v>927</v>
      </c>
      <c r="F170" s="228">
        <v>81680</v>
      </c>
      <c r="G170" s="119" t="s">
        <v>73</v>
      </c>
      <c r="H170" s="221">
        <f t="shared" si="27"/>
        <v>649475</v>
      </c>
      <c r="I170" s="221">
        <f t="shared" si="27"/>
        <v>649475</v>
      </c>
      <c r="J170" s="221">
        <f t="shared" si="27"/>
        <v>495210</v>
      </c>
      <c r="K170" s="363">
        <f t="shared" si="20"/>
        <v>76.247738558066118</v>
      </c>
    </row>
    <row r="171" spans="1:11" x14ac:dyDescent="0.25">
      <c r="A171" s="123" t="s">
        <v>74</v>
      </c>
      <c r="B171" s="71" t="s">
        <v>10</v>
      </c>
      <c r="C171" s="72" t="s">
        <v>145</v>
      </c>
      <c r="D171" s="72" t="s">
        <v>84</v>
      </c>
      <c r="E171" s="56">
        <v>927</v>
      </c>
      <c r="F171" s="228">
        <v>81680</v>
      </c>
      <c r="G171" s="119" t="s">
        <v>386</v>
      </c>
      <c r="H171" s="221">
        <f>SUM(Лист1!G352)</f>
        <v>649475</v>
      </c>
      <c r="I171" s="221">
        <f>SUM(Лист1!H352)</f>
        <v>649475</v>
      </c>
      <c r="J171" s="221">
        <f>SUM(Лист1!I352)</f>
        <v>495210</v>
      </c>
      <c r="K171" s="363">
        <f t="shared" si="20"/>
        <v>76.247738558066118</v>
      </c>
    </row>
    <row r="172" spans="1:11" ht="26.25" x14ac:dyDescent="0.25">
      <c r="A172" s="130" t="s">
        <v>258</v>
      </c>
      <c r="B172" s="73" t="s">
        <v>10</v>
      </c>
      <c r="C172" s="74" t="s">
        <v>145</v>
      </c>
      <c r="D172" s="74" t="s">
        <v>84</v>
      </c>
      <c r="E172" s="67">
        <v>927</v>
      </c>
      <c r="F172" s="260" t="s">
        <v>241</v>
      </c>
      <c r="G172" s="149" t="s">
        <v>8</v>
      </c>
      <c r="H172" s="220">
        <f t="shared" ref="H172:J173" si="28">SUM(H173)</f>
        <v>212139796.45999998</v>
      </c>
      <c r="I172" s="220">
        <f t="shared" si="28"/>
        <v>212139796.45999998</v>
      </c>
      <c r="J172" s="220">
        <f t="shared" si="28"/>
        <v>22757054.799999997</v>
      </c>
      <c r="K172" s="362">
        <f t="shared" si="20"/>
        <v>10.727385987801187</v>
      </c>
    </row>
    <row r="173" spans="1:11" ht="22.5" x14ac:dyDescent="0.25">
      <c r="A173" s="131" t="s">
        <v>72</v>
      </c>
      <c r="B173" s="71" t="s">
        <v>10</v>
      </c>
      <c r="C173" s="72" t="s">
        <v>145</v>
      </c>
      <c r="D173" s="72" t="s">
        <v>84</v>
      </c>
      <c r="E173" s="56">
        <v>927</v>
      </c>
      <c r="F173" s="261" t="s">
        <v>241</v>
      </c>
      <c r="G173" s="119" t="s">
        <v>73</v>
      </c>
      <c r="H173" s="221">
        <f t="shared" si="28"/>
        <v>212139796.45999998</v>
      </c>
      <c r="I173" s="221">
        <f t="shared" si="28"/>
        <v>212139796.45999998</v>
      </c>
      <c r="J173" s="221">
        <f t="shared" si="28"/>
        <v>22757054.799999997</v>
      </c>
      <c r="K173" s="363">
        <f t="shared" si="20"/>
        <v>10.727385987801187</v>
      </c>
    </row>
    <row r="174" spans="1:11" x14ac:dyDescent="0.25">
      <c r="A174" s="123" t="s">
        <v>74</v>
      </c>
      <c r="B174" s="71" t="s">
        <v>10</v>
      </c>
      <c r="C174" s="72" t="s">
        <v>145</v>
      </c>
      <c r="D174" s="72" t="s">
        <v>84</v>
      </c>
      <c r="E174" s="56">
        <v>927</v>
      </c>
      <c r="F174" s="261" t="s">
        <v>241</v>
      </c>
      <c r="G174" s="119" t="s">
        <v>75</v>
      </c>
      <c r="H174" s="221">
        <f>SUM(H176:H180)</f>
        <v>212139796.45999998</v>
      </c>
      <c r="I174" s="221">
        <f>SUM(I176:I180)</f>
        <v>212139796.45999998</v>
      </c>
      <c r="J174" s="221">
        <f>SUM(J176:J180)</f>
        <v>22757054.799999997</v>
      </c>
      <c r="K174" s="363">
        <f t="shared" si="20"/>
        <v>10.727385987801187</v>
      </c>
    </row>
    <row r="175" spans="1:11" x14ac:dyDescent="0.25">
      <c r="A175" s="123" t="s">
        <v>240</v>
      </c>
      <c r="B175" s="73"/>
      <c r="C175" s="74"/>
      <c r="D175" s="74"/>
      <c r="E175" s="67"/>
      <c r="F175" s="228"/>
      <c r="G175" s="119"/>
      <c r="H175" s="221"/>
      <c r="I175" s="221"/>
      <c r="J175" s="221"/>
      <c r="K175" s="362"/>
    </row>
    <row r="176" spans="1:11" ht="23.25" x14ac:dyDescent="0.25">
      <c r="A176" s="123" t="s">
        <v>311</v>
      </c>
      <c r="B176" s="71" t="s">
        <v>10</v>
      </c>
      <c r="C176" s="72" t="s">
        <v>145</v>
      </c>
      <c r="D176" s="72" t="s">
        <v>84</v>
      </c>
      <c r="E176" s="56">
        <v>927</v>
      </c>
      <c r="F176" s="261" t="s">
        <v>241</v>
      </c>
      <c r="G176" s="119" t="s">
        <v>75</v>
      </c>
      <c r="H176" s="221">
        <f>SUM(Лист1!G311)</f>
        <v>5240448.7</v>
      </c>
      <c r="I176" s="221">
        <f>SUM(Лист1!H311)</f>
        <v>5240448.7</v>
      </c>
      <c r="J176" s="221">
        <f>SUM(Лист1!I311)</f>
        <v>4349095.9000000004</v>
      </c>
      <c r="K176" s="363">
        <f t="shared" si="20"/>
        <v>82.990906866429199</v>
      </c>
    </row>
    <row r="177" spans="1:11" x14ac:dyDescent="0.25">
      <c r="A177" s="123" t="s">
        <v>244</v>
      </c>
      <c r="B177" s="71" t="s">
        <v>10</v>
      </c>
      <c r="C177" s="72" t="s">
        <v>145</v>
      </c>
      <c r="D177" s="72" t="s">
        <v>84</v>
      </c>
      <c r="E177" s="56">
        <v>927</v>
      </c>
      <c r="F177" s="261" t="s">
        <v>241</v>
      </c>
      <c r="G177" s="119" t="s">
        <v>75</v>
      </c>
      <c r="H177" s="221">
        <f>SUM(Лист1!G312)</f>
        <v>0</v>
      </c>
      <c r="I177" s="221">
        <f>SUM(Лист1!H312)</f>
        <v>0</v>
      </c>
      <c r="J177" s="221">
        <f>SUM(Лист1!I312)</f>
        <v>0</v>
      </c>
      <c r="K177" s="362"/>
    </row>
    <row r="178" spans="1:11" ht="23.25" x14ac:dyDescent="0.25">
      <c r="A178" s="128" t="s">
        <v>260</v>
      </c>
      <c r="B178" s="71" t="s">
        <v>10</v>
      </c>
      <c r="C178" s="72" t="s">
        <v>145</v>
      </c>
      <c r="D178" s="72" t="s">
        <v>84</v>
      </c>
      <c r="E178" s="56">
        <v>927</v>
      </c>
      <c r="F178" s="261" t="s">
        <v>241</v>
      </c>
      <c r="G178" s="119" t="s">
        <v>75</v>
      </c>
      <c r="H178" s="221">
        <f>SUM(Лист1!G313)</f>
        <v>0</v>
      </c>
      <c r="I178" s="221">
        <f>SUM(Лист1!H313)</f>
        <v>0</v>
      </c>
      <c r="J178" s="221">
        <f>SUM(Лист1!I313)</f>
        <v>0</v>
      </c>
      <c r="K178" s="362"/>
    </row>
    <row r="179" spans="1:11" x14ac:dyDescent="0.25">
      <c r="A179" s="123" t="s">
        <v>245</v>
      </c>
      <c r="B179" s="259" t="s">
        <v>10</v>
      </c>
      <c r="C179" s="89" t="s">
        <v>145</v>
      </c>
      <c r="D179" s="89" t="s">
        <v>84</v>
      </c>
      <c r="E179" s="52">
        <v>927</v>
      </c>
      <c r="F179" s="261" t="s">
        <v>241</v>
      </c>
      <c r="G179" s="119" t="s">
        <v>75</v>
      </c>
      <c r="H179" s="221">
        <f>SUM(Лист1!G314)</f>
        <v>0</v>
      </c>
      <c r="I179" s="221">
        <f>SUM(Лист1!H314)</f>
        <v>0</v>
      </c>
      <c r="J179" s="221">
        <f>SUM(Лист1!I314)</f>
        <v>0</v>
      </c>
      <c r="K179" s="362"/>
    </row>
    <row r="180" spans="1:11" ht="19.149999999999999" customHeight="1" x14ac:dyDescent="0.25">
      <c r="A180" s="123" t="s">
        <v>301</v>
      </c>
      <c r="B180" s="71" t="s">
        <v>10</v>
      </c>
      <c r="C180" s="72" t="s">
        <v>145</v>
      </c>
      <c r="D180" s="72" t="s">
        <v>84</v>
      </c>
      <c r="E180" s="56">
        <v>927</v>
      </c>
      <c r="F180" s="261" t="s">
        <v>241</v>
      </c>
      <c r="G180" s="119" t="s">
        <v>75</v>
      </c>
      <c r="H180" s="221">
        <f>SUM(Лист1!G419)</f>
        <v>206899347.75999999</v>
      </c>
      <c r="I180" s="221">
        <f>SUM(Лист1!H419)</f>
        <v>206899347.75999999</v>
      </c>
      <c r="J180" s="221">
        <f>SUM(Лист1!I419)</f>
        <v>18407958.899999999</v>
      </c>
      <c r="K180" s="363">
        <f t="shared" si="20"/>
        <v>8.8970598985903724</v>
      </c>
    </row>
    <row r="181" spans="1:11" ht="26.25" x14ac:dyDescent="0.25">
      <c r="A181" s="229" t="s">
        <v>287</v>
      </c>
      <c r="B181" s="73" t="s">
        <v>10</v>
      </c>
      <c r="C181" s="74" t="s">
        <v>145</v>
      </c>
      <c r="D181" s="74" t="s">
        <v>84</v>
      </c>
      <c r="E181" s="68">
        <v>927</v>
      </c>
      <c r="F181" s="260" t="s">
        <v>289</v>
      </c>
      <c r="G181" s="149" t="s">
        <v>8</v>
      </c>
      <c r="H181" s="235">
        <f>SUM(H184+H182)</f>
        <v>5931018.0899999999</v>
      </c>
      <c r="I181" s="235">
        <f>SUM(I184+I182)</f>
        <v>5791370.3499999996</v>
      </c>
      <c r="J181" s="235">
        <f>SUM(J184+J182)</f>
        <v>5777356.71</v>
      </c>
      <c r="K181" s="362">
        <f t="shared" si="20"/>
        <v>99.758025490460994</v>
      </c>
    </row>
    <row r="182" spans="1:11" x14ac:dyDescent="0.25">
      <c r="A182" s="123" t="s">
        <v>12</v>
      </c>
      <c r="B182" s="71" t="s">
        <v>10</v>
      </c>
      <c r="C182" s="72" t="s">
        <v>145</v>
      </c>
      <c r="D182" s="72" t="s">
        <v>84</v>
      </c>
      <c r="E182" s="56">
        <v>927</v>
      </c>
      <c r="F182" s="261" t="s">
        <v>289</v>
      </c>
      <c r="G182" s="162" t="s">
        <v>13</v>
      </c>
      <c r="H182" s="202">
        <f>SUM(H183)</f>
        <v>0</v>
      </c>
      <c r="I182" s="202">
        <f>SUM(I183)</f>
        <v>0</v>
      </c>
      <c r="J182" s="202">
        <f>SUM(J183)</f>
        <v>0</v>
      </c>
      <c r="K182" s="362"/>
    </row>
    <row r="183" spans="1:11" x14ac:dyDescent="0.25">
      <c r="A183" s="123" t="s">
        <v>156</v>
      </c>
      <c r="B183" s="259" t="s">
        <v>10</v>
      </c>
      <c r="C183" s="89" t="s">
        <v>145</v>
      </c>
      <c r="D183" s="89" t="s">
        <v>84</v>
      </c>
      <c r="E183" s="52">
        <v>927</v>
      </c>
      <c r="F183" s="261" t="s">
        <v>289</v>
      </c>
      <c r="G183" s="162" t="s">
        <v>15</v>
      </c>
      <c r="H183" s="202">
        <f>SUM(Лист1!G283)</f>
        <v>0</v>
      </c>
      <c r="I183" s="202">
        <f>SUM(Лист1!H283)</f>
        <v>0</v>
      </c>
      <c r="J183" s="202">
        <f>SUM(Лист1!I283)</f>
        <v>0</v>
      </c>
      <c r="K183" s="362"/>
    </row>
    <row r="184" spans="1:11" x14ac:dyDescent="0.25">
      <c r="A184" s="157" t="s">
        <v>47</v>
      </c>
      <c r="B184" s="71" t="s">
        <v>10</v>
      </c>
      <c r="C184" s="72" t="s">
        <v>145</v>
      </c>
      <c r="D184" s="72" t="s">
        <v>84</v>
      </c>
      <c r="E184" s="56">
        <v>927</v>
      </c>
      <c r="F184" s="261" t="s">
        <v>289</v>
      </c>
      <c r="G184" s="119" t="s">
        <v>48</v>
      </c>
      <c r="H184" s="202">
        <f>SUM(H185)</f>
        <v>5931018.0899999999</v>
      </c>
      <c r="I184" s="202">
        <f>SUM(I185)</f>
        <v>5791370.3499999996</v>
      </c>
      <c r="J184" s="202">
        <f>SUM(J185)</f>
        <v>5777356.71</v>
      </c>
      <c r="K184" s="363">
        <f t="shared" si="20"/>
        <v>99.758025490460994</v>
      </c>
    </row>
    <row r="185" spans="1:11" x14ac:dyDescent="0.25">
      <c r="A185" s="157" t="s">
        <v>49</v>
      </c>
      <c r="B185" s="259" t="s">
        <v>10</v>
      </c>
      <c r="C185" s="89" t="s">
        <v>145</v>
      </c>
      <c r="D185" s="89" t="s">
        <v>84</v>
      </c>
      <c r="E185" s="52">
        <v>927</v>
      </c>
      <c r="F185" s="261" t="s">
        <v>289</v>
      </c>
      <c r="G185" s="119" t="s">
        <v>50</v>
      </c>
      <c r="H185" s="202">
        <f>SUM(Лист1!G285)</f>
        <v>5931018.0899999999</v>
      </c>
      <c r="I185" s="202">
        <f>SUM(Лист1!H285)</f>
        <v>5791370.3499999996</v>
      </c>
      <c r="J185" s="202">
        <f>SUM(Лист1!I285)</f>
        <v>5777356.71</v>
      </c>
      <c r="K185" s="363">
        <f t="shared" si="20"/>
        <v>99.758025490460994</v>
      </c>
    </row>
    <row r="186" spans="1:11" ht="51.75" x14ac:dyDescent="0.25">
      <c r="A186" s="229" t="s">
        <v>410</v>
      </c>
      <c r="B186" s="73" t="s">
        <v>10</v>
      </c>
      <c r="C186" s="74" t="s">
        <v>145</v>
      </c>
      <c r="D186" s="74" t="s">
        <v>84</v>
      </c>
      <c r="E186" s="68">
        <v>927</v>
      </c>
      <c r="F186" s="260">
        <v>13300</v>
      </c>
      <c r="G186" s="149" t="s">
        <v>8</v>
      </c>
      <c r="H186" s="235">
        <f t="shared" ref="H186:J187" si="29">SUM(H187)</f>
        <v>0</v>
      </c>
      <c r="I186" s="235">
        <f t="shared" si="29"/>
        <v>5000000</v>
      </c>
      <c r="J186" s="235">
        <f t="shared" si="29"/>
        <v>0</v>
      </c>
      <c r="K186" s="362">
        <f t="shared" si="20"/>
        <v>0</v>
      </c>
    </row>
    <row r="187" spans="1:11" x14ac:dyDescent="0.25">
      <c r="A187" s="157" t="s">
        <v>47</v>
      </c>
      <c r="B187" s="71" t="s">
        <v>10</v>
      </c>
      <c r="C187" s="72" t="s">
        <v>145</v>
      </c>
      <c r="D187" s="72" t="s">
        <v>84</v>
      </c>
      <c r="E187" s="56">
        <v>927</v>
      </c>
      <c r="F187" s="261">
        <v>13300</v>
      </c>
      <c r="G187" s="162" t="s">
        <v>48</v>
      </c>
      <c r="H187" s="202">
        <f t="shared" si="29"/>
        <v>0</v>
      </c>
      <c r="I187" s="202">
        <f t="shared" si="29"/>
        <v>5000000</v>
      </c>
      <c r="J187" s="202">
        <f t="shared" si="29"/>
        <v>0</v>
      </c>
      <c r="K187" s="362">
        <f t="shared" si="20"/>
        <v>0</v>
      </c>
    </row>
    <row r="188" spans="1:11" x14ac:dyDescent="0.25">
      <c r="A188" s="123" t="s">
        <v>49</v>
      </c>
      <c r="B188" s="259" t="s">
        <v>10</v>
      </c>
      <c r="C188" s="89" t="s">
        <v>145</v>
      </c>
      <c r="D188" s="89" t="s">
        <v>84</v>
      </c>
      <c r="E188" s="52">
        <v>927</v>
      </c>
      <c r="F188" s="261">
        <v>13300</v>
      </c>
      <c r="G188" s="162" t="s">
        <v>50</v>
      </c>
      <c r="H188" s="202">
        <f>SUM(Лист1!G427)</f>
        <v>0</v>
      </c>
      <c r="I188" s="202">
        <f>SUM(Лист1!H427)</f>
        <v>5000000</v>
      </c>
      <c r="J188" s="202">
        <f>SUM(Лист1!I427)</f>
        <v>0</v>
      </c>
      <c r="K188" s="362">
        <f t="shared" si="20"/>
        <v>0</v>
      </c>
    </row>
    <row r="189" spans="1:11" ht="27" customHeight="1" x14ac:dyDescent="0.25">
      <c r="A189" s="163" t="s">
        <v>348</v>
      </c>
      <c r="B189" s="69" t="s">
        <v>10</v>
      </c>
      <c r="C189" s="75" t="s">
        <v>145</v>
      </c>
      <c r="D189" s="75" t="s">
        <v>46</v>
      </c>
      <c r="E189" s="68"/>
      <c r="F189" s="260"/>
      <c r="G189" s="149"/>
      <c r="H189" s="235">
        <f t="shared" ref="H189:J191" si="30">SUM(H190)</f>
        <v>12329867.5</v>
      </c>
      <c r="I189" s="235">
        <f t="shared" si="30"/>
        <v>12329867.5</v>
      </c>
      <c r="J189" s="235">
        <f t="shared" si="30"/>
        <v>8411756.0399999991</v>
      </c>
      <c r="K189" s="362">
        <f t="shared" si="20"/>
        <v>68.22259882354777</v>
      </c>
    </row>
    <row r="190" spans="1:11" x14ac:dyDescent="0.25">
      <c r="A190" s="229" t="s">
        <v>347</v>
      </c>
      <c r="B190" s="73" t="s">
        <v>10</v>
      </c>
      <c r="C190" s="74" t="s">
        <v>145</v>
      </c>
      <c r="D190" s="74" t="s">
        <v>46</v>
      </c>
      <c r="E190" s="68">
        <v>927</v>
      </c>
      <c r="F190" s="260">
        <v>80600</v>
      </c>
      <c r="G190" s="147" t="s">
        <v>8</v>
      </c>
      <c r="H190" s="235">
        <f t="shared" si="30"/>
        <v>12329867.5</v>
      </c>
      <c r="I190" s="235">
        <f t="shared" si="30"/>
        <v>12329867.5</v>
      </c>
      <c r="J190" s="235">
        <f t="shared" si="30"/>
        <v>8411756.0399999991</v>
      </c>
      <c r="K190" s="362">
        <f t="shared" si="20"/>
        <v>68.22259882354777</v>
      </c>
    </row>
    <row r="191" spans="1:11" ht="23.25" x14ac:dyDescent="0.25">
      <c r="A191" s="157" t="s">
        <v>16</v>
      </c>
      <c r="B191" s="259" t="s">
        <v>10</v>
      </c>
      <c r="C191" s="89" t="s">
        <v>145</v>
      </c>
      <c r="D191" s="89" t="s">
        <v>46</v>
      </c>
      <c r="E191" s="52">
        <v>927</v>
      </c>
      <c r="F191" s="261">
        <v>80600</v>
      </c>
      <c r="G191" s="162" t="s">
        <v>17</v>
      </c>
      <c r="H191" s="202">
        <f t="shared" si="30"/>
        <v>12329867.5</v>
      </c>
      <c r="I191" s="235">
        <f t="shared" si="30"/>
        <v>12329867.5</v>
      </c>
      <c r="J191" s="235">
        <f t="shared" si="30"/>
        <v>8411756.0399999991</v>
      </c>
      <c r="K191" s="362">
        <f t="shared" si="20"/>
        <v>68.22259882354777</v>
      </c>
    </row>
    <row r="192" spans="1:11" x14ac:dyDescent="0.25">
      <c r="A192" s="157" t="s">
        <v>149</v>
      </c>
      <c r="B192" s="259" t="s">
        <v>10</v>
      </c>
      <c r="C192" s="89" t="s">
        <v>145</v>
      </c>
      <c r="D192" s="89" t="s">
        <v>46</v>
      </c>
      <c r="E192" s="52">
        <v>927</v>
      </c>
      <c r="F192" s="261">
        <v>80600</v>
      </c>
      <c r="G192" s="162" t="s">
        <v>148</v>
      </c>
      <c r="H192" s="202">
        <f>SUM(Лист1!G413)</f>
        <v>12329867.5</v>
      </c>
      <c r="I192" s="202">
        <f>SUM(Лист1!H413)</f>
        <v>12329867.5</v>
      </c>
      <c r="J192" s="202">
        <f>SUM(Лист1!I413)</f>
        <v>8411756.0399999991</v>
      </c>
      <c r="K192" s="363">
        <f t="shared" si="20"/>
        <v>68.22259882354777</v>
      </c>
    </row>
    <row r="193" spans="1:11" ht="45" x14ac:dyDescent="0.25">
      <c r="A193" s="284" t="s">
        <v>307</v>
      </c>
      <c r="B193" s="73" t="s">
        <v>10</v>
      </c>
      <c r="C193" s="74" t="s">
        <v>145</v>
      </c>
      <c r="D193" s="74" t="s">
        <v>302</v>
      </c>
      <c r="E193" s="56"/>
      <c r="F193" s="271"/>
      <c r="G193" s="119"/>
      <c r="H193" s="235">
        <f t="shared" ref="H193:J195" si="31">SUM(H194)</f>
        <v>85050000</v>
      </c>
      <c r="I193" s="235">
        <f t="shared" si="31"/>
        <v>85050000</v>
      </c>
      <c r="J193" s="235">
        <f t="shared" si="31"/>
        <v>0</v>
      </c>
      <c r="K193" s="362">
        <f t="shared" si="20"/>
        <v>0</v>
      </c>
    </row>
    <row r="194" spans="1:11" ht="26.25" x14ac:dyDescent="0.25">
      <c r="A194" s="130" t="s">
        <v>258</v>
      </c>
      <c r="B194" s="73" t="s">
        <v>10</v>
      </c>
      <c r="C194" s="74" t="s">
        <v>145</v>
      </c>
      <c r="D194" s="74" t="s">
        <v>302</v>
      </c>
      <c r="E194" s="67">
        <v>927</v>
      </c>
      <c r="F194" s="282" t="s">
        <v>303</v>
      </c>
      <c r="G194" s="149" t="s">
        <v>8</v>
      </c>
      <c r="H194" s="235">
        <f t="shared" si="31"/>
        <v>85050000</v>
      </c>
      <c r="I194" s="235">
        <f t="shared" si="31"/>
        <v>85050000</v>
      </c>
      <c r="J194" s="235">
        <f t="shared" si="31"/>
        <v>0</v>
      </c>
      <c r="K194" s="362">
        <f t="shared" si="20"/>
        <v>0</v>
      </c>
    </row>
    <row r="195" spans="1:11" ht="25.15" customHeight="1" x14ac:dyDescent="0.25">
      <c r="A195" s="131" t="s">
        <v>72</v>
      </c>
      <c r="B195" s="71" t="s">
        <v>10</v>
      </c>
      <c r="C195" s="72" t="s">
        <v>145</v>
      </c>
      <c r="D195" s="89" t="s">
        <v>302</v>
      </c>
      <c r="E195" s="56">
        <v>927</v>
      </c>
      <c r="F195" s="271" t="s">
        <v>303</v>
      </c>
      <c r="G195" s="119" t="s">
        <v>73</v>
      </c>
      <c r="H195" s="202">
        <f t="shared" si="31"/>
        <v>85050000</v>
      </c>
      <c r="I195" s="202">
        <f t="shared" si="31"/>
        <v>85050000</v>
      </c>
      <c r="J195" s="202">
        <f t="shared" si="31"/>
        <v>0</v>
      </c>
      <c r="K195" s="362">
        <f t="shared" si="20"/>
        <v>0</v>
      </c>
    </row>
    <row r="196" spans="1:11" x14ac:dyDescent="0.25">
      <c r="A196" s="123" t="s">
        <v>74</v>
      </c>
      <c r="B196" s="71" t="s">
        <v>10</v>
      </c>
      <c r="C196" s="72" t="s">
        <v>145</v>
      </c>
      <c r="D196" s="89" t="s">
        <v>302</v>
      </c>
      <c r="E196" s="56">
        <v>927</v>
      </c>
      <c r="F196" s="271" t="s">
        <v>303</v>
      </c>
      <c r="G196" s="119" t="s">
        <v>75</v>
      </c>
      <c r="H196" s="256">
        <f>SUM(H198:H199)</f>
        <v>85050000</v>
      </c>
      <c r="I196" s="256">
        <f>SUM(I198:I199)</f>
        <v>85050000</v>
      </c>
      <c r="J196" s="256">
        <f>SUM(J198:J199)</f>
        <v>0</v>
      </c>
      <c r="K196" s="362">
        <f t="shared" si="20"/>
        <v>0</v>
      </c>
    </row>
    <row r="197" spans="1:11" x14ac:dyDescent="0.25">
      <c r="A197" s="123" t="s">
        <v>240</v>
      </c>
      <c r="B197" s="71"/>
      <c r="C197" s="72"/>
      <c r="D197" s="89"/>
      <c r="E197" s="56"/>
      <c r="F197" s="271"/>
      <c r="G197" s="119"/>
      <c r="H197" s="202"/>
      <c r="I197" s="202"/>
      <c r="J197" s="202"/>
      <c r="K197" s="362"/>
    </row>
    <row r="198" spans="1:11" ht="27" customHeight="1" x14ac:dyDescent="0.25">
      <c r="A198" s="123" t="s">
        <v>316</v>
      </c>
      <c r="B198" s="71" t="s">
        <v>10</v>
      </c>
      <c r="C198" s="72" t="s">
        <v>145</v>
      </c>
      <c r="D198" s="89" t="s">
        <v>302</v>
      </c>
      <c r="E198" s="56">
        <v>927</v>
      </c>
      <c r="F198" s="271" t="s">
        <v>303</v>
      </c>
      <c r="G198" s="119" t="s">
        <v>75</v>
      </c>
      <c r="H198" s="202">
        <f>SUM(Лист1!G357)</f>
        <v>0</v>
      </c>
      <c r="I198" s="202">
        <f>SUM(Лист1!H357)</f>
        <v>0</v>
      </c>
      <c r="J198" s="202">
        <f>SUM(Лист1!I357)</f>
        <v>0</v>
      </c>
      <c r="K198" s="362"/>
    </row>
    <row r="199" spans="1:11" ht="27" customHeight="1" x14ac:dyDescent="0.25">
      <c r="A199" s="157" t="s">
        <v>407</v>
      </c>
      <c r="B199" s="71" t="s">
        <v>10</v>
      </c>
      <c r="C199" s="72" t="s">
        <v>145</v>
      </c>
      <c r="D199" s="89" t="s">
        <v>302</v>
      </c>
      <c r="E199" s="56">
        <v>927</v>
      </c>
      <c r="F199" s="271" t="s">
        <v>303</v>
      </c>
      <c r="G199" s="119" t="s">
        <v>75</v>
      </c>
      <c r="H199" s="202">
        <f>SUM(Лист1!G358)</f>
        <v>85050000</v>
      </c>
      <c r="I199" s="202">
        <f>SUM(Лист1!H358)</f>
        <v>85050000</v>
      </c>
      <c r="J199" s="202">
        <f>SUM(Лист1!I358)</f>
        <v>0</v>
      </c>
      <c r="K199" s="362">
        <f t="shared" si="20"/>
        <v>0</v>
      </c>
    </row>
    <row r="200" spans="1:11" ht="27" customHeight="1" x14ac:dyDescent="0.25">
      <c r="A200" s="284" t="s">
        <v>327</v>
      </c>
      <c r="B200" s="73" t="s">
        <v>10</v>
      </c>
      <c r="C200" s="74" t="s">
        <v>145</v>
      </c>
      <c r="D200" s="74" t="s">
        <v>325</v>
      </c>
      <c r="E200" s="56"/>
      <c r="F200" s="271"/>
      <c r="G200" s="119"/>
      <c r="H200" s="235">
        <f t="shared" ref="H200:J202" si="32">SUM(H201)</f>
        <v>0</v>
      </c>
      <c r="I200" s="235">
        <f t="shared" si="32"/>
        <v>0</v>
      </c>
      <c r="J200" s="235">
        <f t="shared" si="32"/>
        <v>0</v>
      </c>
      <c r="K200" s="362"/>
    </row>
    <row r="201" spans="1:11" ht="27" customHeight="1" x14ac:dyDescent="0.25">
      <c r="A201" s="130" t="s">
        <v>323</v>
      </c>
      <c r="B201" s="73" t="s">
        <v>10</v>
      </c>
      <c r="C201" s="74" t="s">
        <v>145</v>
      </c>
      <c r="D201" s="74" t="s">
        <v>325</v>
      </c>
      <c r="E201" s="67">
        <v>927</v>
      </c>
      <c r="F201" s="282" t="s">
        <v>326</v>
      </c>
      <c r="G201" s="149" t="s">
        <v>8</v>
      </c>
      <c r="H201" s="235">
        <f t="shared" si="32"/>
        <v>0</v>
      </c>
      <c r="I201" s="235">
        <f t="shared" si="32"/>
        <v>0</v>
      </c>
      <c r="J201" s="235">
        <f t="shared" si="32"/>
        <v>0</v>
      </c>
      <c r="K201" s="362"/>
    </row>
    <row r="202" spans="1:11" ht="27" customHeight="1" x14ac:dyDescent="0.25">
      <c r="A202" s="123" t="s">
        <v>12</v>
      </c>
      <c r="B202" s="71" t="s">
        <v>10</v>
      </c>
      <c r="C202" s="72" t="s">
        <v>145</v>
      </c>
      <c r="D202" s="89" t="s">
        <v>325</v>
      </c>
      <c r="E202" s="56">
        <v>927</v>
      </c>
      <c r="F202" s="271" t="s">
        <v>326</v>
      </c>
      <c r="G202" s="119" t="s">
        <v>13</v>
      </c>
      <c r="H202" s="202">
        <f t="shared" si="32"/>
        <v>0</v>
      </c>
      <c r="I202" s="202">
        <f t="shared" si="32"/>
        <v>0</v>
      </c>
      <c r="J202" s="202">
        <f t="shared" si="32"/>
        <v>0</v>
      </c>
      <c r="K202" s="362"/>
    </row>
    <row r="203" spans="1:11" ht="27" customHeight="1" x14ac:dyDescent="0.25">
      <c r="A203" s="123" t="s">
        <v>156</v>
      </c>
      <c r="B203" s="71" t="s">
        <v>10</v>
      </c>
      <c r="C203" s="72" t="s">
        <v>145</v>
      </c>
      <c r="D203" s="89" t="s">
        <v>325</v>
      </c>
      <c r="E203" s="56">
        <v>927</v>
      </c>
      <c r="F203" s="271" t="s">
        <v>326</v>
      </c>
      <c r="G203" s="119" t="s">
        <v>15</v>
      </c>
      <c r="H203" s="202">
        <f>SUM(Лист1!G422)</f>
        <v>0</v>
      </c>
      <c r="I203" s="202">
        <f>SUM(Лист1!H422)</f>
        <v>0</v>
      </c>
      <c r="J203" s="202">
        <f>SUM(Лист1!I422)</f>
        <v>0</v>
      </c>
      <c r="K203" s="362"/>
    </row>
    <row r="204" spans="1:11" ht="31.5" x14ac:dyDescent="0.25">
      <c r="A204" s="253" t="s">
        <v>271</v>
      </c>
      <c r="B204" s="98" t="s">
        <v>40</v>
      </c>
      <c r="C204" s="131"/>
      <c r="D204" s="131"/>
      <c r="E204" s="52"/>
      <c r="F204" s="119"/>
      <c r="G204" s="119"/>
      <c r="H204" s="102">
        <f>SUM(H205)</f>
        <v>446583492.70999998</v>
      </c>
      <c r="I204" s="102">
        <f>SUM(I205)</f>
        <v>458495884.70999998</v>
      </c>
      <c r="J204" s="102">
        <f>SUM(J205)</f>
        <v>290790844.59000003</v>
      </c>
      <c r="K204" s="362">
        <f t="shared" si="20"/>
        <v>63.422781814917727</v>
      </c>
    </row>
    <row r="205" spans="1:11" ht="18" x14ac:dyDescent="0.25">
      <c r="A205" s="96" t="s">
        <v>109</v>
      </c>
      <c r="B205" s="98" t="s">
        <v>40</v>
      </c>
      <c r="C205" s="98" t="s">
        <v>145</v>
      </c>
      <c r="D205" s="86"/>
      <c r="E205" s="85"/>
      <c r="F205" s="87"/>
      <c r="G205" s="87"/>
      <c r="H205" s="102">
        <f t="shared" ref="H205:J207" si="33">SUM(H206)</f>
        <v>446583492.70999998</v>
      </c>
      <c r="I205" s="102">
        <f t="shared" si="33"/>
        <v>458495884.70999998</v>
      </c>
      <c r="J205" s="102">
        <f t="shared" si="33"/>
        <v>290790844.59000003</v>
      </c>
      <c r="K205" s="362">
        <f t="shared" si="20"/>
        <v>63.422781814917727</v>
      </c>
    </row>
    <row r="206" spans="1:11" ht="51.75" x14ac:dyDescent="0.25">
      <c r="A206" s="226" t="s">
        <v>130</v>
      </c>
      <c r="B206" s="98" t="s">
        <v>40</v>
      </c>
      <c r="C206" s="98" t="s">
        <v>145</v>
      </c>
      <c r="D206" s="98" t="s">
        <v>38</v>
      </c>
      <c r="E206" s="85"/>
      <c r="F206" s="87"/>
      <c r="G206" s="87"/>
      <c r="H206" s="102">
        <f t="shared" si="33"/>
        <v>446583492.70999998</v>
      </c>
      <c r="I206" s="102">
        <f t="shared" si="33"/>
        <v>458495884.70999998</v>
      </c>
      <c r="J206" s="102">
        <f t="shared" si="33"/>
        <v>290790844.59000003</v>
      </c>
      <c r="K206" s="362">
        <f t="shared" ref="K206:K269" si="34">SUM(J206/I206*100)</f>
        <v>63.422781814917727</v>
      </c>
    </row>
    <row r="207" spans="1:11" ht="26.25" x14ac:dyDescent="0.25">
      <c r="A207" s="226" t="s">
        <v>131</v>
      </c>
      <c r="B207" s="98" t="s">
        <v>40</v>
      </c>
      <c r="C207" s="98" t="s">
        <v>145</v>
      </c>
      <c r="D207" s="98" t="s">
        <v>95</v>
      </c>
      <c r="E207" s="85"/>
      <c r="F207" s="87"/>
      <c r="G207" s="87"/>
      <c r="H207" s="102">
        <f t="shared" si="33"/>
        <v>446583492.70999998</v>
      </c>
      <c r="I207" s="102">
        <f t="shared" si="33"/>
        <v>458495884.70999998</v>
      </c>
      <c r="J207" s="102">
        <f t="shared" si="33"/>
        <v>290790844.59000003</v>
      </c>
      <c r="K207" s="362">
        <f t="shared" si="34"/>
        <v>63.422781814917727</v>
      </c>
    </row>
    <row r="208" spans="1:11" ht="30" x14ac:dyDescent="0.25">
      <c r="A208" s="245" t="s">
        <v>6</v>
      </c>
      <c r="B208" s="246" t="s">
        <v>40</v>
      </c>
      <c r="C208" s="246" t="s">
        <v>145</v>
      </c>
      <c r="D208" s="246" t="s">
        <v>95</v>
      </c>
      <c r="E208" s="247">
        <v>903</v>
      </c>
      <c r="F208" s="248" t="s">
        <v>123</v>
      </c>
      <c r="G208" s="248" t="s">
        <v>8</v>
      </c>
      <c r="H208" s="249">
        <f>SUM(H209+H214+H217+H220+H224+H236+H242+H251+H254+H268+H258+H271+H261+H265+H274+H278+H239)</f>
        <v>446583492.70999998</v>
      </c>
      <c r="I208" s="249">
        <f t="shared" ref="I208" si="35">SUM(I209+I214+I217+I220+I224+I236+I242+I251+I254+I268+I258+I271+I261+I265+I274+I278+I239)</f>
        <v>458495884.70999998</v>
      </c>
      <c r="J208" s="249">
        <f t="shared" ref="J208" si="36">SUM(J209+J214+J217+J220+J224+J236+J242+J251+J254+J268+J258+J271+J261+J265+J274+J278+J239)</f>
        <v>290790844.59000003</v>
      </c>
      <c r="K208" s="362">
        <f t="shared" si="34"/>
        <v>63.422781814917727</v>
      </c>
    </row>
    <row r="209" spans="1:11" ht="24.75" x14ac:dyDescent="0.25">
      <c r="A209" s="94" t="s">
        <v>28</v>
      </c>
      <c r="B209" s="74" t="s">
        <v>40</v>
      </c>
      <c r="C209" s="74" t="s">
        <v>145</v>
      </c>
      <c r="D209" s="74" t="s">
        <v>95</v>
      </c>
      <c r="E209" s="68">
        <v>903</v>
      </c>
      <c r="F209" s="66" t="s">
        <v>183</v>
      </c>
      <c r="G209" s="66" t="s">
        <v>8</v>
      </c>
      <c r="H209" s="102">
        <f>SUM(H210+H212)</f>
        <v>2804189</v>
      </c>
      <c r="I209" s="102">
        <f>SUM(I210+I212)</f>
        <v>2804189</v>
      </c>
      <c r="J209" s="102">
        <f>SUM(J210+J212)</f>
        <v>1836600.43</v>
      </c>
      <c r="K209" s="362">
        <f t="shared" si="34"/>
        <v>65.494887470138423</v>
      </c>
    </row>
    <row r="210" spans="1:11" ht="34.5" x14ac:dyDescent="0.25">
      <c r="A210" s="54" t="s">
        <v>29</v>
      </c>
      <c r="B210" s="89" t="s">
        <v>40</v>
      </c>
      <c r="C210" s="72" t="s">
        <v>145</v>
      </c>
      <c r="D210" s="72" t="s">
        <v>95</v>
      </c>
      <c r="E210" s="56">
        <v>903</v>
      </c>
      <c r="F210" s="59" t="s">
        <v>183</v>
      </c>
      <c r="G210" s="59" t="s">
        <v>30</v>
      </c>
      <c r="H210" s="240">
        <f>SUM(H211)</f>
        <v>2759608</v>
      </c>
      <c r="I210" s="240">
        <f>SUM(I211)</f>
        <v>2759608</v>
      </c>
      <c r="J210" s="240">
        <f>SUM(J211)</f>
        <v>1808352.43</v>
      </c>
      <c r="K210" s="362">
        <f t="shared" si="34"/>
        <v>65.52932264292609</v>
      </c>
    </row>
    <row r="211" spans="1:11" x14ac:dyDescent="0.25">
      <c r="A211" s="54" t="s">
        <v>31</v>
      </c>
      <c r="B211" s="89" t="s">
        <v>40</v>
      </c>
      <c r="C211" s="72" t="s">
        <v>145</v>
      </c>
      <c r="D211" s="72" t="s">
        <v>95</v>
      </c>
      <c r="E211" s="56">
        <v>903</v>
      </c>
      <c r="F211" s="59" t="s">
        <v>183</v>
      </c>
      <c r="G211" s="59" t="s">
        <v>32</v>
      </c>
      <c r="H211" s="240">
        <f>SUM(Лист1!G86)</f>
        <v>2759608</v>
      </c>
      <c r="I211" s="240">
        <f>SUM(Лист1!H86)</f>
        <v>2759608</v>
      </c>
      <c r="J211" s="240">
        <f>SUM(Лист1!I86)</f>
        <v>1808352.43</v>
      </c>
      <c r="K211" s="362">
        <f t="shared" si="34"/>
        <v>65.52932264292609</v>
      </c>
    </row>
    <row r="212" spans="1:11" x14ac:dyDescent="0.25">
      <c r="A212" s="54" t="s">
        <v>12</v>
      </c>
      <c r="B212" s="89" t="s">
        <v>40</v>
      </c>
      <c r="C212" s="72" t="s">
        <v>145</v>
      </c>
      <c r="D212" s="72" t="s">
        <v>95</v>
      </c>
      <c r="E212" s="56">
        <v>903</v>
      </c>
      <c r="F212" s="59" t="s">
        <v>183</v>
      </c>
      <c r="G212" s="59" t="s">
        <v>13</v>
      </c>
      <c r="H212" s="240">
        <f>SUM(H213)</f>
        <v>44581</v>
      </c>
      <c r="I212" s="240">
        <f>SUM(I213)</f>
        <v>44581</v>
      </c>
      <c r="J212" s="240">
        <f>SUM(J213)</f>
        <v>28248</v>
      </c>
      <c r="K212" s="362">
        <f t="shared" si="34"/>
        <v>63.363316210941875</v>
      </c>
    </row>
    <row r="213" spans="1:11" x14ac:dyDescent="0.25">
      <c r="A213" s="123" t="s">
        <v>156</v>
      </c>
      <c r="B213" s="89" t="s">
        <v>40</v>
      </c>
      <c r="C213" s="72" t="s">
        <v>145</v>
      </c>
      <c r="D213" s="89" t="s">
        <v>95</v>
      </c>
      <c r="E213" s="56">
        <v>903</v>
      </c>
      <c r="F213" s="59" t="s">
        <v>183</v>
      </c>
      <c r="G213" s="59" t="s">
        <v>15</v>
      </c>
      <c r="H213" s="240">
        <f>SUM(Лист1!G88)</f>
        <v>44581</v>
      </c>
      <c r="I213" s="240">
        <f>SUM(Лист1!H88)</f>
        <v>44581</v>
      </c>
      <c r="J213" s="240">
        <f>SUM(Лист1!I88)</f>
        <v>28248</v>
      </c>
      <c r="K213" s="362">
        <f t="shared" si="34"/>
        <v>63.363316210941875</v>
      </c>
    </row>
    <row r="214" spans="1:11" x14ac:dyDescent="0.25">
      <c r="A214" s="129" t="s">
        <v>179</v>
      </c>
      <c r="B214" s="74" t="s">
        <v>40</v>
      </c>
      <c r="C214" s="74" t="s">
        <v>145</v>
      </c>
      <c r="D214" s="74" t="s">
        <v>95</v>
      </c>
      <c r="E214" s="68">
        <v>903</v>
      </c>
      <c r="F214" s="146">
        <v>80300</v>
      </c>
      <c r="G214" s="147" t="s">
        <v>8</v>
      </c>
      <c r="H214" s="102">
        <f>SUM(H215)</f>
        <v>24144422.280000001</v>
      </c>
      <c r="I214" s="102">
        <f>SUM(I215)</f>
        <v>24144422.280000001</v>
      </c>
      <c r="J214" s="102">
        <f>SUM(J215)</f>
        <v>15088354.35</v>
      </c>
      <c r="K214" s="362">
        <f t="shared" si="34"/>
        <v>62.492091030475464</v>
      </c>
    </row>
    <row r="215" spans="1:11" ht="23.25" x14ac:dyDescent="0.25">
      <c r="A215" s="54" t="s">
        <v>16</v>
      </c>
      <c r="B215" s="89" t="s">
        <v>40</v>
      </c>
      <c r="C215" s="72" t="s">
        <v>145</v>
      </c>
      <c r="D215" s="72" t="s">
        <v>95</v>
      </c>
      <c r="E215" s="56">
        <v>903</v>
      </c>
      <c r="F215" s="126">
        <v>80300</v>
      </c>
      <c r="G215" s="125" t="s">
        <v>17</v>
      </c>
      <c r="H215" s="240">
        <f>SUM(H216:H216)</f>
        <v>24144422.280000001</v>
      </c>
      <c r="I215" s="240">
        <f>SUM(I216:I216)</f>
        <v>24144422.280000001</v>
      </c>
      <c r="J215" s="240">
        <f>SUM(J216:J216)</f>
        <v>15088354.35</v>
      </c>
      <c r="K215" s="363">
        <f t="shared" si="34"/>
        <v>62.492091030475464</v>
      </c>
    </row>
    <row r="216" spans="1:11" x14ac:dyDescent="0.25">
      <c r="A216" s="124" t="s">
        <v>147</v>
      </c>
      <c r="B216" s="89" t="s">
        <v>40</v>
      </c>
      <c r="C216" s="72" t="s">
        <v>145</v>
      </c>
      <c r="D216" s="72" t="s">
        <v>95</v>
      </c>
      <c r="E216" s="56">
        <v>903</v>
      </c>
      <c r="F216" s="126">
        <v>80300</v>
      </c>
      <c r="G216" s="125" t="s">
        <v>146</v>
      </c>
      <c r="H216" s="240">
        <f>SUM(Лист1!G21)</f>
        <v>24144422.280000001</v>
      </c>
      <c r="I216" s="240">
        <f>SUM(Лист1!H21)</f>
        <v>24144422.280000001</v>
      </c>
      <c r="J216" s="240">
        <f>SUM(Лист1!I21)</f>
        <v>15088354.35</v>
      </c>
      <c r="K216" s="363">
        <f t="shared" si="34"/>
        <v>62.492091030475464</v>
      </c>
    </row>
    <row r="217" spans="1:11" ht="36.75" x14ac:dyDescent="0.25">
      <c r="A217" s="295" t="s">
        <v>359</v>
      </c>
      <c r="B217" s="74" t="s">
        <v>40</v>
      </c>
      <c r="C217" s="74" t="s">
        <v>145</v>
      </c>
      <c r="D217" s="74" t="s">
        <v>95</v>
      </c>
      <c r="E217" s="67">
        <v>903</v>
      </c>
      <c r="F217" s="148">
        <v>14780</v>
      </c>
      <c r="G217" s="145" t="s">
        <v>8</v>
      </c>
      <c r="H217" s="102">
        <f t="shared" ref="H217:J218" si="37">SUM(H218)</f>
        <v>4483624</v>
      </c>
      <c r="I217" s="102">
        <f t="shared" si="37"/>
        <v>4483624</v>
      </c>
      <c r="J217" s="102">
        <f t="shared" si="37"/>
        <v>1171072.8</v>
      </c>
      <c r="K217" s="362">
        <f t="shared" si="34"/>
        <v>26.118889541139044</v>
      </c>
    </row>
    <row r="218" spans="1:11" ht="23.25" x14ac:dyDescent="0.25">
      <c r="A218" s="54" t="s">
        <v>16</v>
      </c>
      <c r="B218" s="89" t="s">
        <v>40</v>
      </c>
      <c r="C218" s="72" t="s">
        <v>145</v>
      </c>
      <c r="D218" s="72" t="s">
        <v>95</v>
      </c>
      <c r="E218" s="52">
        <v>903</v>
      </c>
      <c r="F218" s="120">
        <v>14780</v>
      </c>
      <c r="G218" s="125" t="s">
        <v>17</v>
      </c>
      <c r="H218" s="240">
        <f t="shared" si="37"/>
        <v>4483624</v>
      </c>
      <c r="I218" s="240">
        <f t="shared" si="37"/>
        <v>4483624</v>
      </c>
      <c r="J218" s="240">
        <f t="shared" si="37"/>
        <v>1171072.8</v>
      </c>
      <c r="K218" s="362">
        <f t="shared" si="34"/>
        <v>26.118889541139044</v>
      </c>
    </row>
    <row r="219" spans="1:11" x14ac:dyDescent="0.25">
      <c r="A219" s="124" t="s">
        <v>147</v>
      </c>
      <c r="B219" s="89" t="s">
        <v>40</v>
      </c>
      <c r="C219" s="72" t="s">
        <v>145</v>
      </c>
      <c r="D219" s="72" t="s">
        <v>95</v>
      </c>
      <c r="E219" s="52">
        <v>903</v>
      </c>
      <c r="F219" s="120">
        <v>14780</v>
      </c>
      <c r="G219" s="125" t="s">
        <v>146</v>
      </c>
      <c r="H219" s="240">
        <f>SUM(Лист1!G105)</f>
        <v>4483624</v>
      </c>
      <c r="I219" s="240">
        <f>SUM(Лист1!H105)</f>
        <v>4483624</v>
      </c>
      <c r="J219" s="240">
        <f>SUM(Лист1!I105)</f>
        <v>1171072.8</v>
      </c>
      <c r="K219" s="362">
        <f t="shared" si="34"/>
        <v>26.118889541139044</v>
      </c>
    </row>
    <row r="220" spans="1:11" x14ac:dyDescent="0.25">
      <c r="A220" s="60" t="s">
        <v>25</v>
      </c>
      <c r="B220" s="74" t="s">
        <v>40</v>
      </c>
      <c r="C220" s="74" t="s">
        <v>145</v>
      </c>
      <c r="D220" s="74" t="s">
        <v>95</v>
      </c>
      <c r="E220" s="67">
        <v>903</v>
      </c>
      <c r="F220" s="148">
        <v>80310</v>
      </c>
      <c r="G220" s="145" t="s">
        <v>8</v>
      </c>
      <c r="H220" s="102">
        <f>SUM(H221)</f>
        <v>54043803.340000004</v>
      </c>
      <c r="I220" s="102">
        <f>SUM(I221)</f>
        <v>54043803.340000004</v>
      </c>
      <c r="J220" s="102">
        <f>SUM(J221)</f>
        <v>35223162.469999999</v>
      </c>
      <c r="K220" s="362">
        <f t="shared" si="34"/>
        <v>65.175210279713809</v>
      </c>
    </row>
    <row r="221" spans="1:11" ht="23.25" x14ac:dyDescent="0.25">
      <c r="A221" s="54" t="s">
        <v>16</v>
      </c>
      <c r="B221" s="89" t="s">
        <v>40</v>
      </c>
      <c r="C221" s="72" t="s">
        <v>145</v>
      </c>
      <c r="D221" s="72" t="s">
        <v>95</v>
      </c>
      <c r="E221" s="52">
        <v>903</v>
      </c>
      <c r="F221" s="120">
        <v>80310</v>
      </c>
      <c r="G221" s="119" t="s">
        <v>17</v>
      </c>
      <c r="H221" s="240">
        <f>SUM(H222:H223)</f>
        <v>54043803.340000004</v>
      </c>
      <c r="I221" s="240">
        <f>SUM(I222:I223)</f>
        <v>54043803.340000004</v>
      </c>
      <c r="J221" s="240">
        <f>SUM(J222:J223)</f>
        <v>35223162.469999999</v>
      </c>
      <c r="K221" s="363">
        <f t="shared" si="34"/>
        <v>65.175210279713809</v>
      </c>
    </row>
    <row r="222" spans="1:11" x14ac:dyDescent="0.25">
      <c r="A222" s="124" t="s">
        <v>147</v>
      </c>
      <c r="B222" s="89" t="s">
        <v>40</v>
      </c>
      <c r="C222" s="72" t="s">
        <v>145</v>
      </c>
      <c r="D222" s="72" t="s">
        <v>95</v>
      </c>
      <c r="E222" s="52">
        <v>903</v>
      </c>
      <c r="F222" s="120">
        <v>80310</v>
      </c>
      <c r="G222" s="119" t="s">
        <v>146</v>
      </c>
      <c r="H222" s="240">
        <f>SUM(Лист1!G39)</f>
        <v>39128033.32</v>
      </c>
      <c r="I222" s="240">
        <f>SUM(Лист1!H39)</f>
        <v>39128033.32</v>
      </c>
      <c r="J222" s="240">
        <f>SUM(Лист1!I39)</f>
        <v>26329407.25</v>
      </c>
      <c r="K222" s="363">
        <f t="shared" si="34"/>
        <v>67.290392631468961</v>
      </c>
    </row>
    <row r="223" spans="1:11" x14ac:dyDescent="0.25">
      <c r="A223" s="157" t="s">
        <v>149</v>
      </c>
      <c r="B223" s="89" t="s">
        <v>40</v>
      </c>
      <c r="C223" s="72" t="s">
        <v>145</v>
      </c>
      <c r="D223" s="72" t="s">
        <v>95</v>
      </c>
      <c r="E223" s="52">
        <v>903</v>
      </c>
      <c r="F223" s="120">
        <v>80310</v>
      </c>
      <c r="G223" s="119" t="s">
        <v>148</v>
      </c>
      <c r="H223" s="240">
        <f>SUM(Лист1!G40)</f>
        <v>14915770.02</v>
      </c>
      <c r="I223" s="240">
        <f>SUM(Лист1!H40)</f>
        <v>14915770.02</v>
      </c>
      <c r="J223" s="240">
        <f>SUM(Лист1!I40)</f>
        <v>8893755.2200000007</v>
      </c>
      <c r="K223" s="363">
        <f t="shared" si="34"/>
        <v>59.626524196033436</v>
      </c>
    </row>
    <row r="224" spans="1:11" ht="26.25" x14ac:dyDescent="0.25">
      <c r="A224" s="258" t="s">
        <v>318</v>
      </c>
      <c r="B224" s="74" t="s">
        <v>40</v>
      </c>
      <c r="C224" s="74" t="s">
        <v>145</v>
      </c>
      <c r="D224" s="74" t="s">
        <v>95</v>
      </c>
      <c r="E224" s="67">
        <v>903</v>
      </c>
      <c r="F224" s="146">
        <v>14720</v>
      </c>
      <c r="G224" s="150" t="s">
        <v>8</v>
      </c>
      <c r="H224" s="102">
        <f>SUM(H225+H232+H229)</f>
        <v>285003901</v>
      </c>
      <c r="I224" s="102">
        <f>SUM(I225+I232+I229)</f>
        <v>285003901</v>
      </c>
      <c r="J224" s="102">
        <f>SUM(J225+J232+J229)</f>
        <v>189408762.88999999</v>
      </c>
      <c r="K224" s="362">
        <f t="shared" si="34"/>
        <v>66.458305386493635</v>
      </c>
    </row>
    <row r="225" spans="1:11" ht="77.25" x14ac:dyDescent="0.25">
      <c r="A225" s="258" t="s">
        <v>353</v>
      </c>
      <c r="B225" s="74" t="s">
        <v>40</v>
      </c>
      <c r="C225" s="74" t="s">
        <v>145</v>
      </c>
      <c r="D225" s="74" t="s">
        <v>95</v>
      </c>
      <c r="E225" s="67">
        <v>903</v>
      </c>
      <c r="F225" s="146">
        <v>14721</v>
      </c>
      <c r="G225" s="145" t="s">
        <v>8</v>
      </c>
      <c r="H225" s="102">
        <f>SUM(H226)</f>
        <v>186949754</v>
      </c>
      <c r="I225" s="102">
        <f>SUM(I226)</f>
        <v>186949754</v>
      </c>
      <c r="J225" s="102">
        <f>SUM(J226)</f>
        <v>124758343.56999999</v>
      </c>
      <c r="K225" s="362">
        <f t="shared" si="34"/>
        <v>66.733622751918674</v>
      </c>
    </row>
    <row r="226" spans="1:11" ht="23.25" x14ac:dyDescent="0.25">
      <c r="A226" s="157" t="s">
        <v>16</v>
      </c>
      <c r="B226" s="89" t="s">
        <v>40</v>
      </c>
      <c r="C226" s="72" t="s">
        <v>145</v>
      </c>
      <c r="D226" s="72" t="s">
        <v>95</v>
      </c>
      <c r="E226" s="52">
        <v>903</v>
      </c>
      <c r="F226" s="160">
        <v>14721</v>
      </c>
      <c r="G226" s="119" t="s">
        <v>17</v>
      </c>
      <c r="H226" s="251">
        <f>SUM(H227:H228)</f>
        <v>186949754</v>
      </c>
      <c r="I226" s="251">
        <f>SUM(I227:I228)</f>
        <v>186949754</v>
      </c>
      <c r="J226" s="251">
        <f>SUM(J227:J228)</f>
        <v>124758343.56999999</v>
      </c>
      <c r="K226" s="363">
        <f t="shared" si="34"/>
        <v>66.733622751918674</v>
      </c>
    </row>
    <row r="227" spans="1:11" x14ac:dyDescent="0.25">
      <c r="A227" s="268" t="s">
        <v>147</v>
      </c>
      <c r="B227" s="89" t="s">
        <v>40</v>
      </c>
      <c r="C227" s="72" t="s">
        <v>145</v>
      </c>
      <c r="D227" s="72" t="s">
        <v>95</v>
      </c>
      <c r="E227" s="52">
        <v>903</v>
      </c>
      <c r="F227" s="160">
        <v>14721</v>
      </c>
      <c r="G227" s="119" t="s">
        <v>146</v>
      </c>
      <c r="H227" s="251">
        <f>SUM(Лист1!G44)</f>
        <v>137602454</v>
      </c>
      <c r="I227" s="251">
        <f>SUM(Лист1!H44)</f>
        <v>137602454</v>
      </c>
      <c r="J227" s="251">
        <f>SUM(Лист1!I44)</f>
        <v>91697837.969999999</v>
      </c>
      <c r="K227" s="363">
        <f t="shared" si="34"/>
        <v>66.639682145494291</v>
      </c>
    </row>
    <row r="228" spans="1:11" x14ac:dyDescent="0.25">
      <c r="A228" s="157" t="s">
        <v>149</v>
      </c>
      <c r="B228" s="89" t="s">
        <v>40</v>
      </c>
      <c r="C228" s="72" t="s">
        <v>145</v>
      </c>
      <c r="D228" s="72" t="s">
        <v>95</v>
      </c>
      <c r="E228" s="52">
        <v>903</v>
      </c>
      <c r="F228" s="160">
        <v>14721</v>
      </c>
      <c r="G228" s="151" t="s">
        <v>148</v>
      </c>
      <c r="H228" s="251">
        <f>SUM(Лист1!G45)</f>
        <v>49347300</v>
      </c>
      <c r="I228" s="251">
        <f>SUM(Лист1!H45)</f>
        <v>49347300</v>
      </c>
      <c r="J228" s="251">
        <f>SUM(Лист1!I45)</f>
        <v>33060505.600000001</v>
      </c>
      <c r="K228" s="363">
        <f t="shared" si="34"/>
        <v>66.995571388910847</v>
      </c>
    </row>
    <row r="229" spans="1:11" ht="179.25" x14ac:dyDescent="0.25">
      <c r="A229" s="258" t="s">
        <v>356</v>
      </c>
      <c r="B229" s="74" t="s">
        <v>40</v>
      </c>
      <c r="C229" s="74" t="s">
        <v>145</v>
      </c>
      <c r="D229" s="74" t="s">
        <v>95</v>
      </c>
      <c r="E229" s="67">
        <v>903</v>
      </c>
      <c r="F229" s="146">
        <v>14722</v>
      </c>
      <c r="G229" s="145" t="s">
        <v>8</v>
      </c>
      <c r="H229" s="102">
        <f t="shared" ref="H229:J230" si="38">SUM(H230)</f>
        <v>92577347</v>
      </c>
      <c r="I229" s="102">
        <f t="shared" si="38"/>
        <v>92577347</v>
      </c>
      <c r="J229" s="102">
        <f t="shared" si="38"/>
        <v>60614860.32</v>
      </c>
      <c r="K229" s="362">
        <f t="shared" si="34"/>
        <v>65.474829733455209</v>
      </c>
    </row>
    <row r="230" spans="1:11" ht="23.25" x14ac:dyDescent="0.25">
      <c r="A230" s="157" t="s">
        <v>16</v>
      </c>
      <c r="B230" s="89" t="s">
        <v>40</v>
      </c>
      <c r="C230" s="72" t="s">
        <v>145</v>
      </c>
      <c r="D230" s="72" t="s">
        <v>95</v>
      </c>
      <c r="E230" s="52">
        <v>903</v>
      </c>
      <c r="F230" s="160">
        <v>14722</v>
      </c>
      <c r="G230" s="119" t="s">
        <v>17</v>
      </c>
      <c r="H230" s="251">
        <f t="shared" si="38"/>
        <v>92577347</v>
      </c>
      <c r="I230" s="251">
        <f t="shared" si="38"/>
        <v>92577347</v>
      </c>
      <c r="J230" s="251">
        <f t="shared" si="38"/>
        <v>60614860.32</v>
      </c>
      <c r="K230" s="363">
        <f t="shared" si="34"/>
        <v>65.474829733455209</v>
      </c>
    </row>
    <row r="231" spans="1:11" x14ac:dyDescent="0.25">
      <c r="A231" s="268" t="s">
        <v>147</v>
      </c>
      <c r="B231" s="89" t="s">
        <v>40</v>
      </c>
      <c r="C231" s="72" t="s">
        <v>145</v>
      </c>
      <c r="D231" s="72" t="s">
        <v>95</v>
      </c>
      <c r="E231" s="52">
        <v>903</v>
      </c>
      <c r="F231" s="160">
        <v>14722</v>
      </c>
      <c r="G231" s="119" t="s">
        <v>146</v>
      </c>
      <c r="H231" s="251">
        <f>SUM(Лист1!G25)</f>
        <v>92577347</v>
      </c>
      <c r="I231" s="251">
        <f>SUM(Лист1!H25)</f>
        <v>92577347</v>
      </c>
      <c r="J231" s="251">
        <f>SUM(Лист1!I25)</f>
        <v>60614860.32</v>
      </c>
      <c r="K231" s="363">
        <f t="shared" si="34"/>
        <v>65.474829733455209</v>
      </c>
    </row>
    <row r="232" spans="1:11" ht="90" x14ac:dyDescent="0.25">
      <c r="A232" s="258" t="s">
        <v>355</v>
      </c>
      <c r="B232" s="74" t="s">
        <v>40</v>
      </c>
      <c r="C232" s="74" t="s">
        <v>145</v>
      </c>
      <c r="D232" s="74" t="s">
        <v>95</v>
      </c>
      <c r="E232" s="67">
        <v>903</v>
      </c>
      <c r="F232" s="146">
        <v>14723</v>
      </c>
      <c r="G232" s="145" t="s">
        <v>8</v>
      </c>
      <c r="H232" s="102">
        <f>SUM(H233)</f>
        <v>5476800</v>
      </c>
      <c r="I232" s="102">
        <f>SUM(I233)</f>
        <v>5476800</v>
      </c>
      <c r="J232" s="102">
        <f>SUM(J233)</f>
        <v>4035559</v>
      </c>
      <c r="K232" s="362">
        <f t="shared" si="34"/>
        <v>73.6846151037102</v>
      </c>
    </row>
    <row r="233" spans="1:11" ht="23.25" x14ac:dyDescent="0.25">
      <c r="A233" s="157" t="s">
        <v>16</v>
      </c>
      <c r="B233" s="89" t="s">
        <v>40</v>
      </c>
      <c r="C233" s="72" t="s">
        <v>145</v>
      </c>
      <c r="D233" s="72" t="s">
        <v>95</v>
      </c>
      <c r="E233" s="52">
        <v>903</v>
      </c>
      <c r="F233" s="160">
        <v>14723</v>
      </c>
      <c r="G233" s="119" t="s">
        <v>17</v>
      </c>
      <c r="H233" s="251">
        <f>SUM(H234:H235)</f>
        <v>5476800</v>
      </c>
      <c r="I233" s="251">
        <f>SUM(I234:I235)</f>
        <v>5476800</v>
      </c>
      <c r="J233" s="251">
        <f>SUM(J234:J235)</f>
        <v>4035559</v>
      </c>
      <c r="K233" s="363">
        <f t="shared" si="34"/>
        <v>73.6846151037102</v>
      </c>
    </row>
    <row r="234" spans="1:11" x14ac:dyDescent="0.25">
      <c r="A234" s="268" t="s">
        <v>147</v>
      </c>
      <c r="B234" s="89" t="s">
        <v>40</v>
      </c>
      <c r="C234" s="72" t="s">
        <v>145</v>
      </c>
      <c r="D234" s="72" t="s">
        <v>95</v>
      </c>
      <c r="E234" s="52">
        <v>903</v>
      </c>
      <c r="F234" s="160">
        <v>14723</v>
      </c>
      <c r="G234" s="119" t="s">
        <v>146</v>
      </c>
      <c r="H234" s="251">
        <f>SUM(Лист1!G28+Лист1!G48)</f>
        <v>4976200</v>
      </c>
      <c r="I234" s="251">
        <f>SUM(Лист1!H28+Лист1!H48)</f>
        <v>4976200</v>
      </c>
      <c r="J234" s="251">
        <f>SUM(Лист1!I28+Лист1!I48)</f>
        <v>3652209</v>
      </c>
      <c r="K234" s="363">
        <f t="shared" si="34"/>
        <v>73.39353321811825</v>
      </c>
    </row>
    <row r="235" spans="1:11" x14ac:dyDescent="0.25">
      <c r="A235" s="157" t="s">
        <v>149</v>
      </c>
      <c r="B235" s="89" t="s">
        <v>40</v>
      </c>
      <c r="C235" s="72" t="s">
        <v>145</v>
      </c>
      <c r="D235" s="72" t="s">
        <v>95</v>
      </c>
      <c r="E235" s="52">
        <v>903</v>
      </c>
      <c r="F235" s="160">
        <v>14723</v>
      </c>
      <c r="G235" s="151" t="s">
        <v>148</v>
      </c>
      <c r="H235" s="251">
        <f>SUM(Лист1!G49)</f>
        <v>500600</v>
      </c>
      <c r="I235" s="251">
        <f>SUM(Лист1!H49)</f>
        <v>500600</v>
      </c>
      <c r="J235" s="251">
        <f>SUM(Лист1!I49)</f>
        <v>383350</v>
      </c>
      <c r="K235" s="363">
        <f t="shared" si="34"/>
        <v>76.578106272473036</v>
      </c>
    </row>
    <row r="236" spans="1:11" x14ac:dyDescent="0.25">
      <c r="A236" s="129" t="s">
        <v>184</v>
      </c>
      <c r="B236" s="74" t="s">
        <v>40</v>
      </c>
      <c r="C236" s="74" t="s">
        <v>145</v>
      </c>
      <c r="D236" s="74" t="s">
        <v>95</v>
      </c>
      <c r="E236" s="67">
        <v>903</v>
      </c>
      <c r="F236" s="148">
        <v>80320</v>
      </c>
      <c r="G236" s="145" t="s">
        <v>8</v>
      </c>
      <c r="H236" s="102">
        <f t="shared" ref="H236:J237" si="39">SUM(H237)</f>
        <v>7862859.7599999998</v>
      </c>
      <c r="I236" s="102">
        <f t="shared" si="39"/>
        <v>7862859.7599999998</v>
      </c>
      <c r="J236" s="102">
        <f t="shared" si="39"/>
        <v>4765651.96</v>
      </c>
      <c r="K236" s="362">
        <f t="shared" si="34"/>
        <v>60.609652282543067</v>
      </c>
    </row>
    <row r="237" spans="1:11" ht="23.25" x14ac:dyDescent="0.25">
      <c r="A237" s="54" t="s">
        <v>16</v>
      </c>
      <c r="B237" s="89" t="s">
        <v>40</v>
      </c>
      <c r="C237" s="72" t="s">
        <v>145</v>
      </c>
      <c r="D237" s="72" t="s">
        <v>95</v>
      </c>
      <c r="E237" s="52">
        <v>903</v>
      </c>
      <c r="F237" s="120">
        <v>80320</v>
      </c>
      <c r="G237" s="119" t="s">
        <v>17</v>
      </c>
      <c r="H237" s="240">
        <f t="shared" si="39"/>
        <v>7862859.7599999998</v>
      </c>
      <c r="I237" s="240">
        <f t="shared" si="39"/>
        <v>7862859.7599999998</v>
      </c>
      <c r="J237" s="240">
        <f t="shared" si="39"/>
        <v>4765651.96</v>
      </c>
      <c r="K237" s="363">
        <f t="shared" si="34"/>
        <v>60.609652282543067</v>
      </c>
    </row>
    <row r="238" spans="1:11" x14ac:dyDescent="0.25">
      <c r="A238" s="124" t="s">
        <v>147</v>
      </c>
      <c r="B238" s="89" t="s">
        <v>40</v>
      </c>
      <c r="C238" s="72" t="s">
        <v>145</v>
      </c>
      <c r="D238" s="72" t="s">
        <v>95</v>
      </c>
      <c r="E238" s="52">
        <v>903</v>
      </c>
      <c r="F238" s="120">
        <v>80320</v>
      </c>
      <c r="G238" s="119" t="s">
        <v>146</v>
      </c>
      <c r="H238" s="240">
        <f>SUM(Лист1!G74)</f>
        <v>7862859.7599999998</v>
      </c>
      <c r="I238" s="240">
        <f>SUM(Лист1!H74)</f>
        <v>7862859.7599999998</v>
      </c>
      <c r="J238" s="240">
        <f>SUM(Лист1!I74)</f>
        <v>4765651.96</v>
      </c>
      <c r="K238" s="363">
        <f t="shared" si="34"/>
        <v>60.609652282543067</v>
      </c>
    </row>
    <row r="239" spans="1:11" ht="39" x14ac:dyDescent="0.25">
      <c r="A239" s="258" t="s">
        <v>417</v>
      </c>
      <c r="B239" s="74" t="s">
        <v>40</v>
      </c>
      <c r="C239" s="74" t="s">
        <v>145</v>
      </c>
      <c r="D239" s="74" t="s">
        <v>95</v>
      </c>
      <c r="E239" s="67">
        <v>903</v>
      </c>
      <c r="F239" s="148">
        <v>82610</v>
      </c>
      <c r="G239" s="145" t="s">
        <v>8</v>
      </c>
      <c r="H239" s="102">
        <f t="shared" ref="H239:J240" si="40">SUM(H240)</f>
        <v>0</v>
      </c>
      <c r="I239" s="102">
        <f t="shared" si="40"/>
        <v>0</v>
      </c>
      <c r="J239" s="102">
        <f t="shared" si="40"/>
        <v>0</v>
      </c>
      <c r="K239" s="362"/>
    </row>
    <row r="240" spans="1:11" ht="23.25" x14ac:dyDescent="0.25">
      <c r="A240" s="157" t="s">
        <v>16</v>
      </c>
      <c r="B240" s="89" t="s">
        <v>40</v>
      </c>
      <c r="C240" s="72" t="s">
        <v>145</v>
      </c>
      <c r="D240" s="72" t="s">
        <v>95</v>
      </c>
      <c r="E240" s="52">
        <v>903</v>
      </c>
      <c r="F240" s="120">
        <v>82610</v>
      </c>
      <c r="G240" s="119" t="s">
        <v>17</v>
      </c>
      <c r="H240" s="240">
        <f t="shared" si="40"/>
        <v>0</v>
      </c>
      <c r="I240" s="240">
        <f t="shared" si="40"/>
        <v>0</v>
      </c>
      <c r="J240" s="240">
        <f t="shared" si="40"/>
        <v>0</v>
      </c>
      <c r="K240" s="362"/>
    </row>
    <row r="241" spans="1:11" x14ac:dyDescent="0.25">
      <c r="A241" s="268" t="s">
        <v>147</v>
      </c>
      <c r="B241" s="89" t="s">
        <v>40</v>
      </c>
      <c r="C241" s="72" t="s">
        <v>145</v>
      </c>
      <c r="D241" s="72" t="s">
        <v>95</v>
      </c>
      <c r="E241" s="52">
        <v>903</v>
      </c>
      <c r="F241" s="120">
        <v>82610</v>
      </c>
      <c r="G241" s="119" t="s">
        <v>146</v>
      </c>
      <c r="H241" s="240">
        <f>SUM(Лист1!G77)</f>
        <v>0</v>
      </c>
      <c r="I241" s="240">
        <f>SUM(Лист1!H77)</f>
        <v>0</v>
      </c>
      <c r="J241" s="240">
        <f>SUM(Лист1!I77)</f>
        <v>0</v>
      </c>
      <c r="K241" s="362"/>
    </row>
    <row r="242" spans="1:11" ht="26.25" x14ac:dyDescent="0.25">
      <c r="A242" s="129" t="s">
        <v>188</v>
      </c>
      <c r="B242" s="74" t="s">
        <v>40</v>
      </c>
      <c r="C242" s="74" t="s">
        <v>145</v>
      </c>
      <c r="D242" s="74" t="s">
        <v>95</v>
      </c>
      <c r="E242" s="67">
        <v>903</v>
      </c>
      <c r="F242" s="148">
        <v>80720</v>
      </c>
      <c r="G242" s="145" t="s">
        <v>8</v>
      </c>
      <c r="H242" s="102">
        <f>SUM(H243+H245+H249+H247)</f>
        <v>56452067</v>
      </c>
      <c r="I242" s="102">
        <f t="shared" ref="I242" si="41">SUM(I243+I245+I249+I247)</f>
        <v>56452067</v>
      </c>
      <c r="J242" s="102">
        <f t="shared" ref="J242" si="42">SUM(J243+J245+J249+J247)</f>
        <v>35634645.960000001</v>
      </c>
      <c r="K242" s="362">
        <f t="shared" si="34"/>
        <v>63.123722219064184</v>
      </c>
    </row>
    <row r="243" spans="1:11" ht="34.5" x14ac:dyDescent="0.25">
      <c r="A243" s="54" t="s">
        <v>29</v>
      </c>
      <c r="B243" s="89" t="s">
        <v>40</v>
      </c>
      <c r="C243" s="72" t="s">
        <v>145</v>
      </c>
      <c r="D243" s="72" t="s">
        <v>95</v>
      </c>
      <c r="E243" s="56">
        <v>903</v>
      </c>
      <c r="F243" s="120">
        <v>80720</v>
      </c>
      <c r="G243" s="119" t="s">
        <v>30</v>
      </c>
      <c r="H243" s="240">
        <f>SUM(H244)</f>
        <v>54017059.170000002</v>
      </c>
      <c r="I243" s="240">
        <f>SUM(I244)</f>
        <v>54017059.170000002</v>
      </c>
      <c r="J243" s="240">
        <f>SUM(J244)</f>
        <v>34279407.189999998</v>
      </c>
      <c r="K243" s="362">
        <f t="shared" si="34"/>
        <v>63.46033589521678</v>
      </c>
    </row>
    <row r="244" spans="1:11" x14ac:dyDescent="0.25">
      <c r="A244" s="54" t="s">
        <v>33</v>
      </c>
      <c r="B244" s="89" t="s">
        <v>40</v>
      </c>
      <c r="C244" s="72" t="s">
        <v>145</v>
      </c>
      <c r="D244" s="72" t="s">
        <v>95</v>
      </c>
      <c r="E244" s="56">
        <v>903</v>
      </c>
      <c r="F244" s="120">
        <v>80720</v>
      </c>
      <c r="G244" s="119" t="s">
        <v>34</v>
      </c>
      <c r="H244" s="240">
        <f>SUM(Лист1!G91)</f>
        <v>54017059.170000002</v>
      </c>
      <c r="I244" s="240">
        <f>SUM(Лист1!H91)</f>
        <v>54017059.170000002</v>
      </c>
      <c r="J244" s="240">
        <f>SUM(Лист1!I91)</f>
        <v>34279407.189999998</v>
      </c>
      <c r="K244" s="362">
        <f t="shared" si="34"/>
        <v>63.46033589521678</v>
      </c>
    </row>
    <row r="245" spans="1:11" x14ac:dyDescent="0.25">
      <c r="A245" s="54" t="s">
        <v>12</v>
      </c>
      <c r="B245" s="89" t="s">
        <v>40</v>
      </c>
      <c r="C245" s="72" t="s">
        <v>145</v>
      </c>
      <c r="D245" s="72" t="s">
        <v>95</v>
      </c>
      <c r="E245" s="56">
        <v>903</v>
      </c>
      <c r="F245" s="120">
        <v>80720</v>
      </c>
      <c r="G245" s="119" t="s">
        <v>13</v>
      </c>
      <c r="H245" s="240">
        <f>SUM(H246)</f>
        <v>2342507.83</v>
      </c>
      <c r="I245" s="240">
        <f>SUM(I246)</f>
        <v>2342507.83</v>
      </c>
      <c r="J245" s="240">
        <f>SUM(J246)</f>
        <v>1297219.82</v>
      </c>
      <c r="K245" s="362">
        <f t="shared" si="34"/>
        <v>55.377395259336225</v>
      </c>
    </row>
    <row r="246" spans="1:11" x14ac:dyDescent="0.25">
      <c r="A246" s="123" t="s">
        <v>156</v>
      </c>
      <c r="B246" s="89" t="s">
        <v>40</v>
      </c>
      <c r="C246" s="72" t="s">
        <v>145</v>
      </c>
      <c r="D246" s="72" t="s">
        <v>95</v>
      </c>
      <c r="E246" s="56">
        <v>903</v>
      </c>
      <c r="F246" s="120">
        <v>80720</v>
      </c>
      <c r="G246" s="119" t="s">
        <v>15</v>
      </c>
      <c r="H246" s="240">
        <f>SUM(Лист1!G93)</f>
        <v>2342507.83</v>
      </c>
      <c r="I246" s="240">
        <f>SUM(Лист1!H93)</f>
        <v>2342507.83</v>
      </c>
      <c r="J246" s="240">
        <f>SUM(Лист1!I93)</f>
        <v>1297219.82</v>
      </c>
      <c r="K246" s="362">
        <f t="shared" si="34"/>
        <v>55.377395259336225</v>
      </c>
    </row>
    <row r="247" spans="1:11" x14ac:dyDescent="0.25">
      <c r="A247" s="349" t="s">
        <v>88</v>
      </c>
      <c r="B247" s="89" t="s">
        <v>40</v>
      </c>
      <c r="C247" s="72" t="s">
        <v>145</v>
      </c>
      <c r="D247" s="72" t="s">
        <v>95</v>
      </c>
      <c r="E247" s="56">
        <v>903</v>
      </c>
      <c r="F247" s="120">
        <v>80720</v>
      </c>
      <c r="G247" s="119" t="s">
        <v>78</v>
      </c>
      <c r="H247" s="240">
        <f>SUM(H248)</f>
        <v>0</v>
      </c>
      <c r="I247" s="240">
        <f>SUM(I248)</f>
        <v>0</v>
      </c>
      <c r="J247" s="240">
        <f>SUM(J248)</f>
        <v>0</v>
      </c>
      <c r="K247" s="362"/>
    </row>
    <row r="248" spans="1:11" x14ac:dyDescent="0.25">
      <c r="A248" s="291" t="s">
        <v>390</v>
      </c>
      <c r="B248" s="89" t="s">
        <v>40</v>
      </c>
      <c r="C248" s="72" t="s">
        <v>145</v>
      </c>
      <c r="D248" s="72" t="s">
        <v>95</v>
      </c>
      <c r="E248" s="56">
        <v>903</v>
      </c>
      <c r="F248" s="120">
        <v>80720</v>
      </c>
      <c r="G248" s="119" t="s">
        <v>391</v>
      </c>
      <c r="H248" s="240">
        <f>SUM(Лист1!G95)</f>
        <v>0</v>
      </c>
      <c r="I248" s="240">
        <f>SUM(Лист1!H95)</f>
        <v>0</v>
      </c>
      <c r="J248" s="240">
        <f>SUM(Лист1!I95)</f>
        <v>0</v>
      </c>
      <c r="K248" s="362"/>
    </row>
    <row r="249" spans="1:11" x14ac:dyDescent="0.25">
      <c r="A249" s="123" t="s">
        <v>35</v>
      </c>
      <c r="B249" s="89" t="s">
        <v>40</v>
      </c>
      <c r="C249" s="72" t="s">
        <v>145</v>
      </c>
      <c r="D249" s="72" t="s">
        <v>95</v>
      </c>
      <c r="E249" s="56">
        <v>903</v>
      </c>
      <c r="F249" s="120">
        <v>80720</v>
      </c>
      <c r="G249" s="119" t="s">
        <v>36</v>
      </c>
      <c r="H249" s="240">
        <f>SUM(Лист1!G96)</f>
        <v>92500</v>
      </c>
      <c r="I249" s="240">
        <f>SUM(Лист1!H96)</f>
        <v>92500</v>
      </c>
      <c r="J249" s="240">
        <f>SUM(Лист1!I96)</f>
        <v>58018.95</v>
      </c>
      <c r="K249" s="362">
        <f t="shared" si="34"/>
        <v>62.723189189189185</v>
      </c>
    </row>
    <row r="250" spans="1:11" x14ac:dyDescent="0.25">
      <c r="A250" s="123" t="s">
        <v>138</v>
      </c>
      <c r="B250" s="89" t="s">
        <v>40</v>
      </c>
      <c r="C250" s="72" t="s">
        <v>145</v>
      </c>
      <c r="D250" s="89" t="s">
        <v>95</v>
      </c>
      <c r="E250" s="52">
        <v>903</v>
      </c>
      <c r="F250" s="120">
        <v>80720</v>
      </c>
      <c r="G250" s="119" t="s">
        <v>137</v>
      </c>
      <c r="H250" s="240">
        <f>SUM(Лист1!G97)</f>
        <v>92500</v>
      </c>
      <c r="I250" s="240">
        <f>SUM(Лист1!H97)</f>
        <v>92500</v>
      </c>
      <c r="J250" s="240">
        <f>SUM(Лист1!I97)</f>
        <v>58018.95</v>
      </c>
      <c r="K250" s="362">
        <f t="shared" si="34"/>
        <v>62.723189189189185</v>
      </c>
    </row>
    <row r="251" spans="1:11" ht="26.25" x14ac:dyDescent="0.25">
      <c r="A251" s="133" t="s">
        <v>177</v>
      </c>
      <c r="B251" s="74" t="s">
        <v>40</v>
      </c>
      <c r="C251" s="74" t="s">
        <v>145</v>
      </c>
      <c r="D251" s="74" t="s">
        <v>95</v>
      </c>
      <c r="E251" s="67">
        <v>903</v>
      </c>
      <c r="F251" s="148">
        <v>82370</v>
      </c>
      <c r="G251" s="149" t="s">
        <v>8</v>
      </c>
      <c r="H251" s="102">
        <f>SUM(H252)</f>
        <v>100000</v>
      </c>
      <c r="I251" s="102">
        <f>SUM(I252)</f>
        <v>100000</v>
      </c>
      <c r="J251" s="102">
        <f>SUM(J252)</f>
        <v>38402</v>
      </c>
      <c r="K251" s="362">
        <f t="shared" si="34"/>
        <v>38.401999999999994</v>
      </c>
    </row>
    <row r="252" spans="1:11" ht="23.25" x14ac:dyDescent="0.25">
      <c r="A252" s="123" t="s">
        <v>16</v>
      </c>
      <c r="B252" s="89" t="s">
        <v>40</v>
      </c>
      <c r="C252" s="72" t="s">
        <v>145</v>
      </c>
      <c r="D252" s="72" t="s">
        <v>95</v>
      </c>
      <c r="E252" s="52">
        <v>903</v>
      </c>
      <c r="F252" s="120">
        <v>82370</v>
      </c>
      <c r="G252" s="119" t="s">
        <v>17</v>
      </c>
      <c r="H252" s="240">
        <f>SUM(H253:H253)</f>
        <v>100000</v>
      </c>
      <c r="I252" s="240">
        <f>SUM(I253:I253)</f>
        <v>100000</v>
      </c>
      <c r="J252" s="240">
        <f>SUM(J253:J253)</f>
        <v>38402</v>
      </c>
      <c r="K252" s="363">
        <f t="shared" si="34"/>
        <v>38.401999999999994</v>
      </c>
    </row>
    <row r="253" spans="1:11" x14ac:dyDescent="0.25">
      <c r="A253" s="124" t="s">
        <v>147</v>
      </c>
      <c r="B253" s="89" t="s">
        <v>40</v>
      </c>
      <c r="C253" s="72" t="s">
        <v>145</v>
      </c>
      <c r="D253" s="72" t="s">
        <v>95</v>
      </c>
      <c r="E253" s="52">
        <v>903</v>
      </c>
      <c r="F253" s="120">
        <v>82370</v>
      </c>
      <c r="G253" s="119" t="s">
        <v>146</v>
      </c>
      <c r="H253" s="240">
        <f>SUM(Лист1!G16)</f>
        <v>100000</v>
      </c>
      <c r="I253" s="240">
        <f>SUM(Лист1!H16)</f>
        <v>100000</v>
      </c>
      <c r="J253" s="240">
        <f>SUM(Лист1!I16)</f>
        <v>38402</v>
      </c>
      <c r="K253" s="363">
        <f t="shared" si="34"/>
        <v>38.401999999999994</v>
      </c>
    </row>
    <row r="254" spans="1:11" ht="26.25" x14ac:dyDescent="0.25">
      <c r="A254" s="129" t="s">
        <v>257</v>
      </c>
      <c r="B254" s="74" t="s">
        <v>40</v>
      </c>
      <c r="C254" s="74" t="s">
        <v>145</v>
      </c>
      <c r="D254" s="74" t="s">
        <v>95</v>
      </c>
      <c r="E254" s="67">
        <v>903</v>
      </c>
      <c r="F254" s="148" t="s">
        <v>187</v>
      </c>
      <c r="G254" s="149" t="s">
        <v>8</v>
      </c>
      <c r="H254" s="102">
        <f>SUM(H255)</f>
        <v>1199520</v>
      </c>
      <c r="I254" s="102">
        <f>SUM(I255)</f>
        <v>1199520</v>
      </c>
      <c r="J254" s="102">
        <f>SUM(J255)</f>
        <v>188928</v>
      </c>
      <c r="K254" s="362">
        <f t="shared" si="34"/>
        <v>15.750300120048019</v>
      </c>
    </row>
    <row r="255" spans="1:11" ht="23.25" x14ac:dyDescent="0.25">
      <c r="A255" s="54" t="s">
        <v>16</v>
      </c>
      <c r="B255" s="89" t="s">
        <v>40</v>
      </c>
      <c r="C255" s="72" t="s">
        <v>145</v>
      </c>
      <c r="D255" s="89" t="s">
        <v>95</v>
      </c>
      <c r="E255" s="52">
        <v>903</v>
      </c>
      <c r="F255" s="120" t="s">
        <v>187</v>
      </c>
      <c r="G255" s="119" t="s">
        <v>17</v>
      </c>
      <c r="H255" s="240">
        <f>SUM(H256:H257)</f>
        <v>1199520</v>
      </c>
      <c r="I255" s="240">
        <f>SUM(I256:I257)</f>
        <v>1199520</v>
      </c>
      <c r="J255" s="240">
        <f>SUM(J256:J257)</f>
        <v>188928</v>
      </c>
      <c r="K255" s="363">
        <f t="shared" si="34"/>
        <v>15.750300120048019</v>
      </c>
    </row>
    <row r="256" spans="1:11" x14ac:dyDescent="0.25">
      <c r="A256" s="124" t="s">
        <v>147</v>
      </c>
      <c r="B256" s="89" t="s">
        <v>40</v>
      </c>
      <c r="C256" s="72" t="s">
        <v>145</v>
      </c>
      <c r="D256" s="72" t="s">
        <v>95</v>
      </c>
      <c r="E256" s="52">
        <v>903</v>
      </c>
      <c r="F256" s="120" t="s">
        <v>187</v>
      </c>
      <c r="G256" s="119" t="s">
        <v>146</v>
      </c>
      <c r="H256" s="240">
        <f>SUM(Лист1!G81)</f>
        <v>855400</v>
      </c>
      <c r="I256" s="240">
        <f>SUM(Лист1!H81)</f>
        <v>855400</v>
      </c>
      <c r="J256" s="240">
        <f>SUM(Лист1!I81)</f>
        <v>122508</v>
      </c>
      <c r="K256" s="363">
        <f t="shared" si="34"/>
        <v>14.32172083235913</v>
      </c>
    </row>
    <row r="257" spans="1:11" x14ac:dyDescent="0.25">
      <c r="A257" s="157" t="s">
        <v>149</v>
      </c>
      <c r="B257" s="89" t="s">
        <v>40</v>
      </c>
      <c r="C257" s="72" t="s">
        <v>145</v>
      </c>
      <c r="D257" s="72" t="s">
        <v>95</v>
      </c>
      <c r="E257" s="52">
        <v>903</v>
      </c>
      <c r="F257" s="120" t="s">
        <v>187</v>
      </c>
      <c r="G257" s="119" t="s">
        <v>148</v>
      </c>
      <c r="H257" s="240">
        <f>SUM(Лист1!G82)</f>
        <v>344120</v>
      </c>
      <c r="I257" s="240">
        <f>SUM(Лист1!H82)</f>
        <v>344120</v>
      </c>
      <c r="J257" s="240">
        <f>SUM(Лист1!I82)</f>
        <v>66420</v>
      </c>
      <c r="K257" s="363">
        <f t="shared" si="34"/>
        <v>19.301406486109496</v>
      </c>
    </row>
    <row r="258" spans="1:11" ht="26.25" x14ac:dyDescent="0.25">
      <c r="A258" s="229" t="s">
        <v>293</v>
      </c>
      <c r="B258" s="74" t="s">
        <v>40</v>
      </c>
      <c r="C258" s="74" t="s">
        <v>145</v>
      </c>
      <c r="D258" s="74" t="s">
        <v>95</v>
      </c>
      <c r="E258" s="67">
        <v>903</v>
      </c>
      <c r="F258" s="148" t="s">
        <v>294</v>
      </c>
      <c r="G258" s="149" t="s">
        <v>8</v>
      </c>
      <c r="H258" s="102">
        <f t="shared" ref="H258:J259" si="43">SUM(H259)</f>
        <v>8500000</v>
      </c>
      <c r="I258" s="102">
        <f t="shared" si="43"/>
        <v>8500000</v>
      </c>
      <c r="J258" s="102">
        <f t="shared" si="43"/>
        <v>3888587.8</v>
      </c>
      <c r="K258" s="362">
        <f t="shared" si="34"/>
        <v>45.748091764705876</v>
      </c>
    </row>
    <row r="259" spans="1:11" ht="23.25" x14ac:dyDescent="0.25">
      <c r="A259" s="157" t="s">
        <v>16</v>
      </c>
      <c r="B259" s="89" t="s">
        <v>40</v>
      </c>
      <c r="C259" s="72" t="s">
        <v>145</v>
      </c>
      <c r="D259" s="89" t="s">
        <v>95</v>
      </c>
      <c r="E259" s="52">
        <v>903</v>
      </c>
      <c r="F259" s="158" t="s">
        <v>294</v>
      </c>
      <c r="G259" s="119" t="s">
        <v>17</v>
      </c>
      <c r="H259" s="240">
        <f t="shared" si="43"/>
        <v>8500000</v>
      </c>
      <c r="I259" s="240">
        <f t="shared" si="43"/>
        <v>8500000</v>
      </c>
      <c r="J259" s="240">
        <f t="shared" si="43"/>
        <v>3888587.8</v>
      </c>
      <c r="K259" s="363">
        <f t="shared" si="34"/>
        <v>45.748091764705876</v>
      </c>
    </row>
    <row r="260" spans="1:11" x14ac:dyDescent="0.25">
      <c r="A260" s="268" t="s">
        <v>147</v>
      </c>
      <c r="B260" s="89" t="s">
        <v>40</v>
      </c>
      <c r="C260" s="72" t="s">
        <v>145</v>
      </c>
      <c r="D260" s="72" t="s">
        <v>95</v>
      </c>
      <c r="E260" s="52">
        <v>903</v>
      </c>
      <c r="F260" s="158" t="s">
        <v>294</v>
      </c>
      <c r="G260" s="119" t="s">
        <v>146</v>
      </c>
      <c r="H260" s="240">
        <f>SUM(Лист1!G55+Лист1!G34)</f>
        <v>8500000</v>
      </c>
      <c r="I260" s="240">
        <f>SUM(Лист1!H55+Лист1!H34)</f>
        <v>8500000</v>
      </c>
      <c r="J260" s="240">
        <f>SUM(Лист1!I55+Лист1!I34)</f>
        <v>3888587.8</v>
      </c>
      <c r="K260" s="363">
        <f t="shared" si="34"/>
        <v>45.748091764705876</v>
      </c>
    </row>
    <row r="261" spans="1:11" ht="39" x14ac:dyDescent="0.25">
      <c r="A261" s="229" t="s">
        <v>380</v>
      </c>
      <c r="B261" s="74" t="s">
        <v>40</v>
      </c>
      <c r="C261" s="74" t="s">
        <v>145</v>
      </c>
      <c r="D261" s="74" t="s">
        <v>95</v>
      </c>
      <c r="E261" s="67">
        <v>903</v>
      </c>
      <c r="F261" s="148" t="s">
        <v>382</v>
      </c>
      <c r="G261" s="149" t="s">
        <v>8</v>
      </c>
      <c r="H261" s="102">
        <f>SUM(H262)</f>
        <v>118720</v>
      </c>
      <c r="I261" s="102">
        <f>SUM(I262)</f>
        <v>118720</v>
      </c>
      <c r="J261" s="102">
        <f>SUM(J262)</f>
        <v>0</v>
      </c>
      <c r="K261" s="362">
        <f t="shared" si="34"/>
        <v>0</v>
      </c>
    </row>
    <row r="262" spans="1:11" ht="23.25" x14ac:dyDescent="0.25">
      <c r="A262" s="157" t="s">
        <v>16</v>
      </c>
      <c r="B262" s="89" t="s">
        <v>40</v>
      </c>
      <c r="C262" s="72" t="s">
        <v>145</v>
      </c>
      <c r="D262" s="89" t="s">
        <v>95</v>
      </c>
      <c r="E262" s="52">
        <v>903</v>
      </c>
      <c r="F262" s="120" t="s">
        <v>382</v>
      </c>
      <c r="G262" s="119" t="s">
        <v>17</v>
      </c>
      <c r="H262" s="240">
        <f>SUM(H263:H264)</f>
        <v>118720</v>
      </c>
      <c r="I262" s="240">
        <f>SUM(I263:I264)</f>
        <v>118720</v>
      </c>
      <c r="J262" s="240">
        <f>SUM(J263:J264)</f>
        <v>0</v>
      </c>
      <c r="K262" s="362">
        <f t="shared" si="34"/>
        <v>0</v>
      </c>
    </row>
    <row r="263" spans="1:11" x14ac:dyDescent="0.25">
      <c r="A263" s="268" t="s">
        <v>147</v>
      </c>
      <c r="B263" s="89" t="s">
        <v>40</v>
      </c>
      <c r="C263" s="72" t="s">
        <v>145</v>
      </c>
      <c r="D263" s="89" t="s">
        <v>95</v>
      </c>
      <c r="E263" s="52">
        <v>903</v>
      </c>
      <c r="F263" s="120" t="s">
        <v>382</v>
      </c>
      <c r="G263" s="119" t="s">
        <v>146</v>
      </c>
      <c r="H263" s="240">
        <f>SUM(Лист1!G58)</f>
        <v>76320</v>
      </c>
      <c r="I263" s="240">
        <f>SUM(Лист1!H58)</f>
        <v>76320</v>
      </c>
      <c r="J263" s="240">
        <f>SUM(Лист1!I58)</f>
        <v>0</v>
      </c>
      <c r="K263" s="362">
        <f t="shared" si="34"/>
        <v>0</v>
      </c>
    </row>
    <row r="264" spans="1:11" x14ac:dyDescent="0.25">
      <c r="A264" s="268" t="s">
        <v>149</v>
      </c>
      <c r="B264" s="89" t="s">
        <v>40</v>
      </c>
      <c r="C264" s="72" t="s">
        <v>145</v>
      </c>
      <c r="D264" s="72" t="s">
        <v>95</v>
      </c>
      <c r="E264" s="52">
        <v>903</v>
      </c>
      <c r="F264" s="120" t="s">
        <v>382</v>
      </c>
      <c r="G264" s="119" t="s">
        <v>148</v>
      </c>
      <c r="H264" s="240">
        <f>SUM(Лист1!G59)</f>
        <v>42400</v>
      </c>
      <c r="I264" s="240">
        <f>SUM(Лист1!H59)</f>
        <v>42400</v>
      </c>
      <c r="J264" s="240">
        <f>SUM(Лист1!I59)</f>
        <v>0</v>
      </c>
      <c r="K264" s="362">
        <f t="shared" si="34"/>
        <v>0</v>
      </c>
    </row>
    <row r="265" spans="1:11" ht="39" x14ac:dyDescent="0.25">
      <c r="A265" s="229" t="s">
        <v>381</v>
      </c>
      <c r="B265" s="74" t="s">
        <v>40</v>
      </c>
      <c r="C265" s="74" t="s">
        <v>145</v>
      </c>
      <c r="D265" s="74" t="s">
        <v>95</v>
      </c>
      <c r="E265" s="67">
        <v>903</v>
      </c>
      <c r="F265" s="148" t="s">
        <v>383</v>
      </c>
      <c r="G265" s="149" t="s">
        <v>8</v>
      </c>
      <c r="H265" s="102">
        <f t="shared" ref="H265:J266" si="44">SUM(H266)</f>
        <v>354610.33</v>
      </c>
      <c r="I265" s="102">
        <f t="shared" si="44"/>
        <v>354610.33</v>
      </c>
      <c r="J265" s="102">
        <f t="shared" si="44"/>
        <v>354609.93</v>
      </c>
      <c r="K265" s="362">
        <f t="shared" si="34"/>
        <v>99.999887200127517</v>
      </c>
    </row>
    <row r="266" spans="1:11" ht="23.25" x14ac:dyDescent="0.25">
      <c r="A266" s="157" t="s">
        <v>16</v>
      </c>
      <c r="B266" s="89" t="s">
        <v>40</v>
      </c>
      <c r="C266" s="72" t="s">
        <v>145</v>
      </c>
      <c r="D266" s="89" t="s">
        <v>95</v>
      </c>
      <c r="E266" s="52">
        <v>903</v>
      </c>
      <c r="F266" s="120" t="s">
        <v>383</v>
      </c>
      <c r="G266" s="119" t="s">
        <v>17</v>
      </c>
      <c r="H266" s="240">
        <f t="shared" si="44"/>
        <v>354610.33</v>
      </c>
      <c r="I266" s="240">
        <f t="shared" si="44"/>
        <v>354610.33</v>
      </c>
      <c r="J266" s="240">
        <f t="shared" si="44"/>
        <v>354609.93</v>
      </c>
      <c r="K266" s="363">
        <f t="shared" si="34"/>
        <v>99.999887200127517</v>
      </c>
    </row>
    <row r="267" spans="1:11" x14ac:dyDescent="0.25">
      <c r="A267" s="157" t="s">
        <v>149</v>
      </c>
      <c r="B267" s="89" t="s">
        <v>40</v>
      </c>
      <c r="C267" s="72" t="s">
        <v>145</v>
      </c>
      <c r="D267" s="72" t="s">
        <v>95</v>
      </c>
      <c r="E267" s="52">
        <v>903</v>
      </c>
      <c r="F267" s="120" t="s">
        <v>383</v>
      </c>
      <c r="G267" s="119" t="s">
        <v>146</v>
      </c>
      <c r="H267" s="240">
        <f>SUM(Лист1!G62)</f>
        <v>354610.33</v>
      </c>
      <c r="I267" s="240">
        <f>SUM(Лист1!H62)</f>
        <v>354610.33</v>
      </c>
      <c r="J267" s="240">
        <f>SUM(Лист1!I62)</f>
        <v>354609.93</v>
      </c>
      <c r="K267" s="363">
        <f t="shared" si="34"/>
        <v>99.999887200127517</v>
      </c>
    </row>
    <row r="268" spans="1:11" x14ac:dyDescent="0.25">
      <c r="A268" s="133" t="s">
        <v>190</v>
      </c>
      <c r="B268" s="74" t="s">
        <v>40</v>
      </c>
      <c r="C268" s="74" t="s">
        <v>145</v>
      </c>
      <c r="D268" s="74" t="s">
        <v>95</v>
      </c>
      <c r="E268" s="67">
        <v>903</v>
      </c>
      <c r="F268" s="148">
        <v>82330</v>
      </c>
      <c r="G268" s="145" t="s">
        <v>8</v>
      </c>
      <c r="H268" s="102">
        <f>SUM(H269)</f>
        <v>140000</v>
      </c>
      <c r="I268" s="102">
        <f>SUM(I269)</f>
        <v>140000</v>
      </c>
      <c r="J268" s="102">
        <f>SUM(J269)</f>
        <v>0</v>
      </c>
      <c r="K268" s="362">
        <f t="shared" si="34"/>
        <v>0</v>
      </c>
    </row>
    <row r="269" spans="1:11" ht="34.15" customHeight="1" x14ac:dyDescent="0.25">
      <c r="A269" s="54" t="s">
        <v>29</v>
      </c>
      <c r="B269" s="89" t="s">
        <v>40</v>
      </c>
      <c r="C269" s="72" t="s">
        <v>145</v>
      </c>
      <c r="D269" s="72" t="s">
        <v>95</v>
      </c>
      <c r="E269" s="52">
        <v>903</v>
      </c>
      <c r="F269" s="120">
        <v>82330</v>
      </c>
      <c r="G269" s="119" t="s">
        <v>30</v>
      </c>
      <c r="H269" s="240">
        <f t="shared" ref="H269:J269" si="45">SUM(H270)</f>
        <v>140000</v>
      </c>
      <c r="I269" s="240">
        <f t="shared" si="45"/>
        <v>140000</v>
      </c>
      <c r="J269" s="240">
        <f t="shared" si="45"/>
        <v>0</v>
      </c>
      <c r="K269" s="362">
        <f t="shared" si="34"/>
        <v>0</v>
      </c>
    </row>
    <row r="270" spans="1:11" x14ac:dyDescent="0.25">
      <c r="A270" s="54" t="s">
        <v>33</v>
      </c>
      <c r="B270" s="89" t="s">
        <v>40</v>
      </c>
      <c r="C270" s="72" t="s">
        <v>145</v>
      </c>
      <c r="D270" s="72" t="s">
        <v>95</v>
      </c>
      <c r="E270" s="52">
        <v>903</v>
      </c>
      <c r="F270" s="120">
        <v>82330</v>
      </c>
      <c r="G270" s="119" t="s">
        <v>34</v>
      </c>
      <c r="H270" s="240">
        <f>SUM(Лист1!G100)</f>
        <v>140000</v>
      </c>
      <c r="I270" s="240">
        <f>SUM(Лист1!H100)</f>
        <v>140000</v>
      </c>
      <c r="J270" s="240">
        <f>SUM(Лист1!I100)</f>
        <v>0</v>
      </c>
      <c r="K270" s="362">
        <f t="shared" ref="K270:K333" si="46">SUM(J270/I270*100)</f>
        <v>0</v>
      </c>
    </row>
    <row r="271" spans="1:11" ht="26.25" x14ac:dyDescent="0.25">
      <c r="A271" s="229" t="s">
        <v>339</v>
      </c>
      <c r="B271" s="74" t="s">
        <v>40</v>
      </c>
      <c r="C271" s="74" t="s">
        <v>145</v>
      </c>
      <c r="D271" s="74" t="s">
        <v>95</v>
      </c>
      <c r="E271" s="67">
        <v>903</v>
      </c>
      <c r="F271" s="148" t="s">
        <v>345</v>
      </c>
      <c r="G271" s="145" t="s">
        <v>8</v>
      </c>
      <c r="H271" s="102">
        <f>SUM(H272)</f>
        <v>1375776</v>
      </c>
      <c r="I271" s="102">
        <f>SUM(I272)</f>
        <v>1375776</v>
      </c>
      <c r="J271" s="102">
        <f>SUM(J272)</f>
        <v>1375776</v>
      </c>
      <c r="K271" s="362">
        <f t="shared" si="46"/>
        <v>100</v>
      </c>
    </row>
    <row r="272" spans="1:11" ht="23.25" x14ac:dyDescent="0.25">
      <c r="A272" s="157" t="s">
        <v>16</v>
      </c>
      <c r="B272" s="89" t="s">
        <v>40</v>
      </c>
      <c r="C272" s="72" t="s">
        <v>145</v>
      </c>
      <c r="D272" s="72" t="s">
        <v>95</v>
      </c>
      <c r="E272" s="52">
        <v>903</v>
      </c>
      <c r="F272" s="120" t="s">
        <v>345</v>
      </c>
      <c r="G272" s="119" t="s">
        <v>17</v>
      </c>
      <c r="H272" s="240">
        <f t="shared" ref="H272:J272" si="47">SUM(H273)</f>
        <v>1375776</v>
      </c>
      <c r="I272" s="240">
        <f t="shared" si="47"/>
        <v>1375776</v>
      </c>
      <c r="J272" s="240">
        <f t="shared" si="47"/>
        <v>1375776</v>
      </c>
      <c r="K272" s="363">
        <f t="shared" si="46"/>
        <v>100</v>
      </c>
    </row>
    <row r="273" spans="1:11" x14ac:dyDescent="0.25">
      <c r="A273" s="268" t="s">
        <v>147</v>
      </c>
      <c r="B273" s="89" t="s">
        <v>40</v>
      </c>
      <c r="C273" s="72" t="s">
        <v>145</v>
      </c>
      <c r="D273" s="72" t="s">
        <v>95</v>
      </c>
      <c r="E273" s="52">
        <v>903</v>
      </c>
      <c r="F273" s="120" t="s">
        <v>345</v>
      </c>
      <c r="G273" s="119" t="s">
        <v>146</v>
      </c>
      <c r="H273" s="240">
        <f>SUM(Лист1!G52+Лист1!G31)</f>
        <v>1375776</v>
      </c>
      <c r="I273" s="240">
        <f>SUM(Лист1!H52+Лист1!H31)</f>
        <v>1375776</v>
      </c>
      <c r="J273" s="240">
        <f>SUM(Лист1!I52+Лист1!I31)</f>
        <v>1375776</v>
      </c>
      <c r="K273" s="363">
        <f t="shared" si="46"/>
        <v>100</v>
      </c>
    </row>
    <row r="274" spans="1:11" ht="51.75" x14ac:dyDescent="0.25">
      <c r="A274" s="229" t="s">
        <v>411</v>
      </c>
      <c r="B274" s="74" t="s">
        <v>40</v>
      </c>
      <c r="C274" s="74" t="s">
        <v>145</v>
      </c>
      <c r="D274" s="74" t="s">
        <v>95</v>
      </c>
      <c r="E274" s="67">
        <v>903</v>
      </c>
      <c r="F274" s="148">
        <v>53030</v>
      </c>
      <c r="G274" s="149" t="s">
        <v>8</v>
      </c>
      <c r="H274" s="102">
        <f>SUM(H275)</f>
        <v>0</v>
      </c>
      <c r="I274" s="102">
        <f>SUM(I275)</f>
        <v>7369320</v>
      </c>
      <c r="J274" s="102">
        <f>SUM(J275)</f>
        <v>1816290</v>
      </c>
      <c r="K274" s="362">
        <f t="shared" si="46"/>
        <v>24.646643109540637</v>
      </c>
    </row>
    <row r="275" spans="1:11" ht="23.25" x14ac:dyDescent="0.25">
      <c r="A275" s="157" t="s">
        <v>16</v>
      </c>
      <c r="B275" s="89" t="s">
        <v>40</v>
      </c>
      <c r="C275" s="72" t="s">
        <v>145</v>
      </c>
      <c r="D275" s="89" t="s">
        <v>95</v>
      </c>
      <c r="E275" s="52">
        <v>903</v>
      </c>
      <c r="F275" s="120">
        <v>53030</v>
      </c>
      <c r="G275" s="119" t="s">
        <v>17</v>
      </c>
      <c r="H275" s="240">
        <f>SUM(H276:H277)</f>
        <v>0</v>
      </c>
      <c r="I275" s="240">
        <f>SUM(I276:I277)</f>
        <v>7369320</v>
      </c>
      <c r="J275" s="240">
        <f>SUM(J276:J277)</f>
        <v>1816290</v>
      </c>
      <c r="K275" s="363">
        <f t="shared" si="46"/>
        <v>24.646643109540637</v>
      </c>
    </row>
    <row r="276" spans="1:11" x14ac:dyDescent="0.25">
      <c r="A276" s="268" t="s">
        <v>147</v>
      </c>
      <c r="B276" s="89" t="s">
        <v>40</v>
      </c>
      <c r="C276" s="72" t="s">
        <v>145</v>
      </c>
      <c r="D276" s="89" t="s">
        <v>95</v>
      </c>
      <c r="E276" s="52">
        <v>903</v>
      </c>
      <c r="F276" s="120">
        <v>53030</v>
      </c>
      <c r="G276" s="119" t="s">
        <v>146</v>
      </c>
      <c r="H276" s="240">
        <f>SUM(Лист1!G65)</f>
        <v>0</v>
      </c>
      <c r="I276" s="240">
        <f>SUM(Лист1!H65)</f>
        <v>5702760</v>
      </c>
      <c r="J276" s="240">
        <f>SUM(Лист1!I65)</f>
        <v>1419180</v>
      </c>
      <c r="K276" s="363">
        <f t="shared" si="46"/>
        <v>24.885844748858446</v>
      </c>
    </row>
    <row r="277" spans="1:11" x14ac:dyDescent="0.25">
      <c r="A277" s="268" t="s">
        <v>149</v>
      </c>
      <c r="B277" s="89" t="s">
        <v>40</v>
      </c>
      <c r="C277" s="72" t="s">
        <v>145</v>
      </c>
      <c r="D277" s="72" t="s">
        <v>95</v>
      </c>
      <c r="E277" s="52">
        <v>903</v>
      </c>
      <c r="F277" s="120">
        <v>53030</v>
      </c>
      <c r="G277" s="119" t="s">
        <v>148</v>
      </c>
      <c r="H277" s="240">
        <f>SUM(Лист1!G66)</f>
        <v>0</v>
      </c>
      <c r="I277" s="240">
        <f>SUM(Лист1!H66)</f>
        <v>1666560</v>
      </c>
      <c r="J277" s="240">
        <f>SUM(Лист1!I66)</f>
        <v>397110</v>
      </c>
      <c r="K277" s="363">
        <f t="shared" si="46"/>
        <v>23.828125</v>
      </c>
    </row>
    <row r="278" spans="1:11" ht="51.75" x14ac:dyDescent="0.25">
      <c r="A278" s="229" t="s">
        <v>413</v>
      </c>
      <c r="B278" s="74" t="s">
        <v>40</v>
      </c>
      <c r="C278" s="74" t="s">
        <v>145</v>
      </c>
      <c r="D278" s="74" t="s">
        <v>95</v>
      </c>
      <c r="E278" s="67">
        <v>903</v>
      </c>
      <c r="F278" s="148" t="s">
        <v>415</v>
      </c>
      <c r="G278" s="149" t="s">
        <v>8</v>
      </c>
      <c r="H278" s="102">
        <f>SUM(H279)</f>
        <v>0</v>
      </c>
      <c r="I278" s="102">
        <f>SUM(I279)</f>
        <v>4543072</v>
      </c>
      <c r="J278" s="102">
        <f>SUM(J279)</f>
        <v>0</v>
      </c>
      <c r="K278" s="362">
        <f t="shared" si="46"/>
        <v>0</v>
      </c>
    </row>
    <row r="279" spans="1:11" ht="23.25" x14ac:dyDescent="0.25">
      <c r="A279" s="157" t="s">
        <v>16</v>
      </c>
      <c r="B279" s="89" t="s">
        <v>40</v>
      </c>
      <c r="C279" s="72" t="s">
        <v>145</v>
      </c>
      <c r="D279" s="89" t="s">
        <v>95</v>
      </c>
      <c r="E279" s="52">
        <v>903</v>
      </c>
      <c r="F279" s="120" t="s">
        <v>415</v>
      </c>
      <c r="G279" s="119" t="s">
        <v>17</v>
      </c>
      <c r="H279" s="240">
        <f>SUM(H280:H281)</f>
        <v>0</v>
      </c>
      <c r="I279" s="240">
        <f>SUM(I280:I281)</f>
        <v>4543072</v>
      </c>
      <c r="J279" s="240">
        <f>SUM(J280:J281)</f>
        <v>0</v>
      </c>
      <c r="K279" s="362">
        <f t="shared" si="46"/>
        <v>0</v>
      </c>
    </row>
    <row r="280" spans="1:11" x14ac:dyDescent="0.25">
      <c r="A280" s="268" t="s">
        <v>147</v>
      </c>
      <c r="B280" s="89" t="s">
        <v>40</v>
      </c>
      <c r="C280" s="72" t="s">
        <v>145</v>
      </c>
      <c r="D280" s="89" t="s">
        <v>95</v>
      </c>
      <c r="E280" s="52">
        <v>903</v>
      </c>
      <c r="F280" s="120" t="s">
        <v>415</v>
      </c>
      <c r="G280" s="119" t="s">
        <v>146</v>
      </c>
      <c r="H280" s="240">
        <f>SUM(Лист1!G69)</f>
        <v>0</v>
      </c>
      <c r="I280" s="240">
        <f>SUM(Лист1!H69)</f>
        <v>2994213.6</v>
      </c>
      <c r="J280" s="240">
        <f>SUM(Лист1!I69)</f>
        <v>0</v>
      </c>
      <c r="K280" s="362">
        <f t="shared" si="46"/>
        <v>0</v>
      </c>
    </row>
    <row r="281" spans="1:11" x14ac:dyDescent="0.25">
      <c r="A281" s="268" t="s">
        <v>149</v>
      </c>
      <c r="B281" s="89" t="s">
        <v>40</v>
      </c>
      <c r="C281" s="72" t="s">
        <v>145</v>
      </c>
      <c r="D281" s="72" t="s">
        <v>95</v>
      </c>
      <c r="E281" s="52">
        <v>903</v>
      </c>
      <c r="F281" s="120" t="s">
        <v>415</v>
      </c>
      <c r="G281" s="119" t="s">
        <v>148</v>
      </c>
      <c r="H281" s="240">
        <f>SUM(Лист1!G70)</f>
        <v>0</v>
      </c>
      <c r="I281" s="240">
        <f>SUM(Лист1!H70)</f>
        <v>1548858.4</v>
      </c>
      <c r="J281" s="240">
        <f>SUM(Лист1!I70)</f>
        <v>0</v>
      </c>
      <c r="K281" s="362">
        <f t="shared" si="46"/>
        <v>0</v>
      </c>
    </row>
    <row r="282" spans="1:11" ht="18" x14ac:dyDescent="0.25">
      <c r="A282" s="64" t="s">
        <v>270</v>
      </c>
      <c r="B282" s="75" t="s">
        <v>56</v>
      </c>
      <c r="C282" s="69"/>
      <c r="D282" s="69"/>
      <c r="E282" s="52"/>
      <c r="F282" s="120"/>
      <c r="G282" s="119"/>
      <c r="H282" s="102">
        <f>SUM(H283+H294+H333)</f>
        <v>71067381</v>
      </c>
      <c r="I282" s="102">
        <f>SUM(I283+I294+I333)</f>
        <v>71067381</v>
      </c>
      <c r="J282" s="102">
        <f>SUM(J283+J294+J333)</f>
        <v>49379919.139999993</v>
      </c>
      <c r="K282" s="362">
        <f t="shared" si="46"/>
        <v>69.483240334971669</v>
      </c>
    </row>
    <row r="283" spans="1:11" ht="18" x14ac:dyDescent="0.25">
      <c r="A283" s="192" t="s">
        <v>269</v>
      </c>
      <c r="B283" s="75" t="s">
        <v>56</v>
      </c>
      <c r="C283" s="79" t="s">
        <v>143</v>
      </c>
      <c r="D283" s="79"/>
      <c r="E283" s="52"/>
      <c r="F283" s="120"/>
      <c r="G283" s="119"/>
      <c r="H283" s="102">
        <f t="shared" ref="H283:J285" si="48">SUM(H284)</f>
        <v>11718186</v>
      </c>
      <c r="I283" s="102">
        <f t="shared" si="48"/>
        <v>11718186</v>
      </c>
      <c r="J283" s="102">
        <f t="shared" si="48"/>
        <v>8346592.9400000004</v>
      </c>
      <c r="K283" s="362">
        <f t="shared" si="46"/>
        <v>71.227687800825151</v>
      </c>
    </row>
    <row r="284" spans="1:11" ht="51.75" x14ac:dyDescent="0.25">
      <c r="A284" s="129" t="s">
        <v>132</v>
      </c>
      <c r="B284" s="75" t="s">
        <v>56</v>
      </c>
      <c r="C284" s="79" t="s">
        <v>143</v>
      </c>
      <c r="D284" s="79" t="s">
        <v>38</v>
      </c>
      <c r="E284" s="52"/>
      <c r="F284" s="120"/>
      <c r="G284" s="119"/>
      <c r="H284" s="102">
        <f t="shared" si="48"/>
        <v>11718186</v>
      </c>
      <c r="I284" s="102">
        <f t="shared" si="48"/>
        <v>11718186</v>
      </c>
      <c r="J284" s="102">
        <f t="shared" si="48"/>
        <v>8346592.9400000004</v>
      </c>
      <c r="K284" s="362">
        <f t="shared" si="46"/>
        <v>71.227687800825151</v>
      </c>
    </row>
    <row r="285" spans="1:11" ht="39" x14ac:dyDescent="0.25">
      <c r="A285" s="129" t="s">
        <v>133</v>
      </c>
      <c r="B285" s="75" t="s">
        <v>56</v>
      </c>
      <c r="C285" s="79" t="s">
        <v>143</v>
      </c>
      <c r="D285" s="79" t="s">
        <v>95</v>
      </c>
      <c r="E285" s="52"/>
      <c r="F285" s="120"/>
      <c r="G285" s="119"/>
      <c r="H285" s="102">
        <f t="shared" si="48"/>
        <v>11718186</v>
      </c>
      <c r="I285" s="102">
        <f t="shared" si="48"/>
        <v>11718186</v>
      </c>
      <c r="J285" s="102">
        <f t="shared" si="48"/>
        <v>8346592.9400000004</v>
      </c>
      <c r="K285" s="362">
        <f t="shared" si="46"/>
        <v>71.227687800825151</v>
      </c>
    </row>
    <row r="286" spans="1:11" ht="33" x14ac:dyDescent="0.25">
      <c r="A286" s="354" t="s">
        <v>419</v>
      </c>
      <c r="B286" s="75" t="s">
        <v>56</v>
      </c>
      <c r="C286" s="79" t="s">
        <v>143</v>
      </c>
      <c r="D286" s="79" t="s">
        <v>95</v>
      </c>
      <c r="E286" s="58">
        <v>926</v>
      </c>
      <c r="F286" s="99" t="s">
        <v>123</v>
      </c>
      <c r="G286" s="99" t="s">
        <v>8</v>
      </c>
      <c r="H286" s="102">
        <f>SUM(H287+H290)</f>
        <v>11718186</v>
      </c>
      <c r="I286" s="102">
        <f>SUM(I287+I290)</f>
        <v>11718186</v>
      </c>
      <c r="J286" s="102">
        <f>SUM(J287+J290)</f>
        <v>8346592.9400000004</v>
      </c>
      <c r="K286" s="362">
        <f t="shared" si="46"/>
        <v>71.227687800825151</v>
      </c>
    </row>
    <row r="287" spans="1:11" ht="26.25" x14ac:dyDescent="0.25">
      <c r="A287" s="57" t="s">
        <v>65</v>
      </c>
      <c r="B287" s="74" t="s">
        <v>56</v>
      </c>
      <c r="C287" s="80" t="s">
        <v>143</v>
      </c>
      <c r="D287" s="80" t="s">
        <v>95</v>
      </c>
      <c r="E287" s="67">
        <v>926</v>
      </c>
      <c r="F287" s="148">
        <v>80320</v>
      </c>
      <c r="G287" s="145" t="s">
        <v>8</v>
      </c>
      <c r="H287" s="102">
        <f>SUM(H288)</f>
        <v>11694186</v>
      </c>
      <c r="I287" s="102">
        <f>SUM(I288)</f>
        <v>11694186</v>
      </c>
      <c r="J287" s="102">
        <f>SUM(J288)</f>
        <v>8322592.9400000004</v>
      </c>
      <c r="K287" s="362">
        <f t="shared" si="46"/>
        <v>71.168638330192451</v>
      </c>
    </row>
    <row r="288" spans="1:11" ht="23.25" x14ac:dyDescent="0.25">
      <c r="A288" s="54" t="s">
        <v>16</v>
      </c>
      <c r="B288" s="72" t="s">
        <v>56</v>
      </c>
      <c r="C288" s="81" t="s">
        <v>143</v>
      </c>
      <c r="D288" s="81" t="s">
        <v>95</v>
      </c>
      <c r="E288" s="52">
        <v>926</v>
      </c>
      <c r="F288" s="120">
        <v>80320</v>
      </c>
      <c r="G288" s="119" t="s">
        <v>17</v>
      </c>
      <c r="H288" s="240">
        <f>SUM(H289:H289)</f>
        <v>11694186</v>
      </c>
      <c r="I288" s="240">
        <f>SUM(I289:I289)</f>
        <v>11694186</v>
      </c>
      <c r="J288" s="240">
        <f>SUM(J289:J289)</f>
        <v>8322592.9400000004</v>
      </c>
      <c r="K288" s="363">
        <f t="shared" si="46"/>
        <v>71.168638330192451</v>
      </c>
    </row>
    <row r="289" spans="1:11" x14ac:dyDescent="0.25">
      <c r="A289" s="124" t="s">
        <v>147</v>
      </c>
      <c r="B289" s="105" t="s">
        <v>56</v>
      </c>
      <c r="C289" s="106">
        <v>1</v>
      </c>
      <c r="D289" s="106">
        <v>11</v>
      </c>
      <c r="E289" s="107">
        <v>926</v>
      </c>
      <c r="F289" s="211">
        <v>80320</v>
      </c>
      <c r="G289" s="194">
        <v>610</v>
      </c>
      <c r="H289" s="240">
        <f>SUM(Лист1!G138)</f>
        <v>11694186</v>
      </c>
      <c r="I289" s="240">
        <f>SUM(Лист1!H138)</f>
        <v>11694186</v>
      </c>
      <c r="J289" s="240">
        <f>SUM(Лист1!I138)</f>
        <v>8322592.9400000004</v>
      </c>
      <c r="K289" s="363">
        <f t="shared" si="46"/>
        <v>71.168638330192451</v>
      </c>
    </row>
    <row r="290" spans="1:11" ht="26.25" x14ac:dyDescent="0.25">
      <c r="A290" s="258" t="s">
        <v>318</v>
      </c>
      <c r="B290" s="74" t="s">
        <v>56</v>
      </c>
      <c r="C290" s="80" t="s">
        <v>143</v>
      </c>
      <c r="D290" s="80" t="s">
        <v>95</v>
      </c>
      <c r="E290" s="67">
        <v>926</v>
      </c>
      <c r="F290" s="146">
        <v>14720</v>
      </c>
      <c r="G290" s="150" t="s">
        <v>8</v>
      </c>
      <c r="H290" s="102">
        <f>SUM(H292)</f>
        <v>24000</v>
      </c>
      <c r="I290" s="102">
        <f>SUM(I292)</f>
        <v>24000</v>
      </c>
      <c r="J290" s="102">
        <f>SUM(J292)</f>
        <v>24000</v>
      </c>
      <c r="K290" s="362">
        <f t="shared" si="46"/>
        <v>100</v>
      </c>
    </row>
    <row r="291" spans="1:11" ht="90" x14ac:dyDescent="0.25">
      <c r="A291" s="258" t="s">
        <v>355</v>
      </c>
      <c r="B291" s="74" t="s">
        <v>56</v>
      </c>
      <c r="C291" s="80" t="s">
        <v>143</v>
      </c>
      <c r="D291" s="80" t="s">
        <v>95</v>
      </c>
      <c r="E291" s="67">
        <v>926</v>
      </c>
      <c r="F291" s="146">
        <v>14723</v>
      </c>
      <c r="G291" s="150" t="s">
        <v>8</v>
      </c>
      <c r="H291" s="102">
        <f>SUM(H292)</f>
        <v>24000</v>
      </c>
      <c r="I291" s="102">
        <f>SUM(I292)</f>
        <v>24000</v>
      </c>
      <c r="J291" s="102">
        <f>SUM(J292)</f>
        <v>24000</v>
      </c>
      <c r="K291" s="362">
        <f t="shared" si="46"/>
        <v>100</v>
      </c>
    </row>
    <row r="292" spans="1:11" ht="23.25" x14ac:dyDescent="0.25">
      <c r="A292" s="54" t="s">
        <v>16</v>
      </c>
      <c r="B292" s="72" t="s">
        <v>56</v>
      </c>
      <c r="C292" s="81" t="s">
        <v>143</v>
      </c>
      <c r="D292" s="81" t="s">
        <v>95</v>
      </c>
      <c r="E292" s="52">
        <v>926</v>
      </c>
      <c r="F292" s="126">
        <v>14723</v>
      </c>
      <c r="G292" s="119" t="s">
        <v>17</v>
      </c>
      <c r="H292" s="240">
        <f t="shared" ref="H292:J292" si="49">SUM(H293)</f>
        <v>24000</v>
      </c>
      <c r="I292" s="240">
        <f t="shared" si="49"/>
        <v>24000</v>
      </c>
      <c r="J292" s="240">
        <f t="shared" si="49"/>
        <v>24000</v>
      </c>
      <c r="K292" s="363">
        <f t="shared" si="46"/>
        <v>100</v>
      </c>
    </row>
    <row r="293" spans="1:11" x14ac:dyDescent="0.25">
      <c r="A293" s="124" t="s">
        <v>147</v>
      </c>
      <c r="B293" s="72" t="s">
        <v>56</v>
      </c>
      <c r="C293" s="81" t="s">
        <v>143</v>
      </c>
      <c r="D293" s="81" t="s">
        <v>95</v>
      </c>
      <c r="E293" s="52">
        <v>926</v>
      </c>
      <c r="F293" s="126">
        <v>14723</v>
      </c>
      <c r="G293" s="119" t="s">
        <v>146</v>
      </c>
      <c r="H293" s="240">
        <f>SUM(Лист1!G142)</f>
        <v>24000</v>
      </c>
      <c r="I293" s="240">
        <f>SUM(Лист1!H142)</f>
        <v>24000</v>
      </c>
      <c r="J293" s="240">
        <f>SUM(Лист1!I142)</f>
        <v>24000</v>
      </c>
      <c r="K293" s="363">
        <f t="shared" si="46"/>
        <v>100</v>
      </c>
    </row>
    <row r="294" spans="1:11" ht="29.25" x14ac:dyDescent="0.25">
      <c r="A294" s="192" t="s">
        <v>277</v>
      </c>
      <c r="B294" s="75" t="s">
        <v>56</v>
      </c>
      <c r="C294" s="79" t="s">
        <v>111</v>
      </c>
      <c r="D294" s="79"/>
      <c r="E294" s="52"/>
      <c r="F294" s="126"/>
      <c r="G294" s="125"/>
      <c r="H294" s="217">
        <f t="shared" ref="H294:J295" si="50">SUM(H295)</f>
        <v>57604167</v>
      </c>
      <c r="I294" s="217">
        <f t="shared" si="50"/>
        <v>57604167</v>
      </c>
      <c r="J294" s="217">
        <f t="shared" si="50"/>
        <v>39890810.049999997</v>
      </c>
      <c r="K294" s="362">
        <f t="shared" si="46"/>
        <v>69.249868763834385</v>
      </c>
    </row>
    <row r="295" spans="1:11" ht="39" x14ac:dyDescent="0.25">
      <c r="A295" s="129" t="s">
        <v>134</v>
      </c>
      <c r="B295" s="75" t="s">
        <v>56</v>
      </c>
      <c r="C295" s="79" t="s">
        <v>111</v>
      </c>
      <c r="D295" s="79" t="s">
        <v>38</v>
      </c>
      <c r="E295" s="52"/>
      <c r="F295" s="126"/>
      <c r="G295" s="125"/>
      <c r="H295" s="217">
        <f t="shared" si="50"/>
        <v>57604167</v>
      </c>
      <c r="I295" s="217">
        <f t="shared" si="50"/>
        <v>57604167</v>
      </c>
      <c r="J295" s="217">
        <f t="shared" si="50"/>
        <v>39890810.049999997</v>
      </c>
      <c r="K295" s="362">
        <f t="shared" si="46"/>
        <v>69.249868763834385</v>
      </c>
    </row>
    <row r="296" spans="1:11" ht="39" x14ac:dyDescent="0.25">
      <c r="A296" s="129" t="s">
        <v>135</v>
      </c>
      <c r="B296" s="75" t="s">
        <v>56</v>
      </c>
      <c r="C296" s="79" t="s">
        <v>111</v>
      </c>
      <c r="D296" s="79" t="s">
        <v>95</v>
      </c>
      <c r="E296" s="52"/>
      <c r="F296" s="126"/>
      <c r="G296" s="125"/>
      <c r="H296" s="217">
        <f>SUM(H297+H300+H303+H306+H319+H313+H316+H324+H327+H330)</f>
        <v>57604167</v>
      </c>
      <c r="I296" s="217">
        <f>SUM(I297+I300+I303+I306+I319+I313+I316+I324+I327+I330)</f>
        <v>57604167</v>
      </c>
      <c r="J296" s="217">
        <f>SUM(J297+J300+J303+J306+J319+J313+J316+J324+J327+J330)</f>
        <v>39890810.049999997</v>
      </c>
      <c r="K296" s="362">
        <f t="shared" si="46"/>
        <v>69.249868763834385</v>
      </c>
    </row>
    <row r="297" spans="1:11" x14ac:dyDescent="0.25">
      <c r="A297" s="57" t="s">
        <v>66</v>
      </c>
      <c r="B297" s="74" t="s">
        <v>56</v>
      </c>
      <c r="C297" s="80" t="s">
        <v>111</v>
      </c>
      <c r="D297" s="80" t="s">
        <v>95</v>
      </c>
      <c r="E297" s="67">
        <v>926</v>
      </c>
      <c r="F297" s="148">
        <v>80450</v>
      </c>
      <c r="G297" s="149" t="s">
        <v>8</v>
      </c>
      <c r="H297" s="102">
        <f>SUM(H298)</f>
        <v>13338953</v>
      </c>
      <c r="I297" s="102">
        <f>SUM(I298)</f>
        <v>13338953</v>
      </c>
      <c r="J297" s="102">
        <f>SUM(J298)</f>
        <v>9599388.5399999991</v>
      </c>
      <c r="K297" s="362">
        <f t="shared" si="46"/>
        <v>71.965082566825146</v>
      </c>
    </row>
    <row r="298" spans="1:11" ht="23.25" x14ac:dyDescent="0.25">
      <c r="A298" s="54" t="s">
        <v>16</v>
      </c>
      <c r="B298" s="72" t="s">
        <v>56</v>
      </c>
      <c r="C298" s="81" t="s">
        <v>111</v>
      </c>
      <c r="D298" s="81" t="s">
        <v>95</v>
      </c>
      <c r="E298" s="52">
        <v>926</v>
      </c>
      <c r="F298" s="120">
        <v>80450</v>
      </c>
      <c r="G298" s="119" t="s">
        <v>17</v>
      </c>
      <c r="H298" s="240">
        <f>SUM(H299:H299)</f>
        <v>13338953</v>
      </c>
      <c r="I298" s="240">
        <f>SUM(I299:I299)</f>
        <v>13338953</v>
      </c>
      <c r="J298" s="240">
        <f>SUM(J299:J299)</f>
        <v>9599388.5399999991</v>
      </c>
      <c r="K298" s="363">
        <f t="shared" si="46"/>
        <v>71.965082566825146</v>
      </c>
    </row>
    <row r="299" spans="1:11" x14ac:dyDescent="0.25">
      <c r="A299" s="124" t="s">
        <v>147</v>
      </c>
      <c r="B299" s="72" t="s">
        <v>56</v>
      </c>
      <c r="C299" s="81" t="s">
        <v>111</v>
      </c>
      <c r="D299" s="81" t="s">
        <v>95</v>
      </c>
      <c r="E299" s="52">
        <v>926</v>
      </c>
      <c r="F299" s="120">
        <v>80450</v>
      </c>
      <c r="G299" s="119" t="s">
        <v>146</v>
      </c>
      <c r="H299" s="240">
        <f>SUM(Лист1!G147)</f>
        <v>13338953</v>
      </c>
      <c r="I299" s="240">
        <f>SUM(Лист1!H147)</f>
        <v>13338953</v>
      </c>
      <c r="J299" s="240">
        <f>SUM(Лист1!I147)</f>
        <v>9599388.5399999991</v>
      </c>
      <c r="K299" s="363">
        <f t="shared" si="46"/>
        <v>71.965082566825146</v>
      </c>
    </row>
    <row r="300" spans="1:11" x14ac:dyDescent="0.25">
      <c r="A300" s="129" t="s">
        <v>201</v>
      </c>
      <c r="B300" s="74" t="s">
        <v>56</v>
      </c>
      <c r="C300" s="80" t="s">
        <v>111</v>
      </c>
      <c r="D300" s="80" t="s">
        <v>95</v>
      </c>
      <c r="E300" s="67">
        <v>926</v>
      </c>
      <c r="F300" s="148">
        <v>80480</v>
      </c>
      <c r="G300" s="149" t="s">
        <v>8</v>
      </c>
      <c r="H300" s="102">
        <f>SUM(H301)</f>
        <v>15113729</v>
      </c>
      <c r="I300" s="102">
        <f>SUM(I301)</f>
        <v>15113729</v>
      </c>
      <c r="J300" s="102">
        <f>SUM(J301)</f>
        <v>10128490.109999999</v>
      </c>
      <c r="K300" s="362">
        <f t="shared" si="46"/>
        <v>67.015162902550387</v>
      </c>
    </row>
    <row r="301" spans="1:11" ht="23.25" x14ac:dyDescent="0.25">
      <c r="A301" s="54" t="s">
        <v>16</v>
      </c>
      <c r="B301" s="72" t="s">
        <v>56</v>
      </c>
      <c r="C301" s="81" t="s">
        <v>111</v>
      </c>
      <c r="D301" s="81" t="s">
        <v>95</v>
      </c>
      <c r="E301" s="52">
        <v>926</v>
      </c>
      <c r="F301" s="120">
        <v>80480</v>
      </c>
      <c r="G301" s="119" t="s">
        <v>17</v>
      </c>
      <c r="H301" s="240">
        <f>SUM(H302:H302)</f>
        <v>15113729</v>
      </c>
      <c r="I301" s="240">
        <f>SUM(I302:I302)</f>
        <v>15113729</v>
      </c>
      <c r="J301" s="240">
        <f>SUM(J302:J302)</f>
        <v>10128490.109999999</v>
      </c>
      <c r="K301" s="363">
        <f t="shared" si="46"/>
        <v>67.015162902550387</v>
      </c>
    </row>
    <row r="302" spans="1:11" x14ac:dyDescent="0.25">
      <c r="A302" s="124" t="s">
        <v>147</v>
      </c>
      <c r="B302" s="72" t="s">
        <v>56</v>
      </c>
      <c r="C302" s="81" t="s">
        <v>111</v>
      </c>
      <c r="D302" s="81" t="s">
        <v>95</v>
      </c>
      <c r="E302" s="52">
        <v>926</v>
      </c>
      <c r="F302" s="120">
        <v>80480</v>
      </c>
      <c r="G302" s="119" t="s">
        <v>146</v>
      </c>
      <c r="H302" s="240">
        <f>SUM(Лист1!G153)</f>
        <v>15113729</v>
      </c>
      <c r="I302" s="240">
        <f>SUM(Лист1!H153)</f>
        <v>15113729</v>
      </c>
      <c r="J302" s="240">
        <f>SUM(Лист1!I153)</f>
        <v>10128490.109999999</v>
      </c>
      <c r="K302" s="363">
        <f t="shared" si="46"/>
        <v>67.015162902550387</v>
      </c>
    </row>
    <row r="303" spans="1:11" x14ac:dyDescent="0.25">
      <c r="A303" s="57" t="s">
        <v>67</v>
      </c>
      <c r="B303" s="74" t="s">
        <v>56</v>
      </c>
      <c r="C303" s="80" t="s">
        <v>111</v>
      </c>
      <c r="D303" s="80" t="s">
        <v>95</v>
      </c>
      <c r="E303" s="67">
        <v>926</v>
      </c>
      <c r="F303" s="148">
        <v>80490</v>
      </c>
      <c r="G303" s="149" t="s">
        <v>8</v>
      </c>
      <c r="H303" s="102">
        <f t="shared" ref="H303:J304" si="51">SUM(H304)</f>
        <v>2047329</v>
      </c>
      <c r="I303" s="102">
        <f t="shared" si="51"/>
        <v>2047329</v>
      </c>
      <c r="J303" s="102">
        <f t="shared" si="51"/>
        <v>1609294.57</v>
      </c>
      <c r="K303" s="362">
        <f t="shared" si="46"/>
        <v>78.604590175785134</v>
      </c>
    </row>
    <row r="304" spans="1:11" ht="23.25" x14ac:dyDescent="0.25">
      <c r="A304" s="54" t="s">
        <v>16</v>
      </c>
      <c r="B304" s="72" t="s">
        <v>56</v>
      </c>
      <c r="C304" s="81" t="s">
        <v>111</v>
      </c>
      <c r="D304" s="81" t="s">
        <v>95</v>
      </c>
      <c r="E304" s="52">
        <v>926</v>
      </c>
      <c r="F304" s="120">
        <v>80490</v>
      </c>
      <c r="G304" s="119" t="s">
        <v>17</v>
      </c>
      <c r="H304" s="240">
        <f t="shared" si="51"/>
        <v>2047329</v>
      </c>
      <c r="I304" s="240">
        <f t="shared" si="51"/>
        <v>2047329</v>
      </c>
      <c r="J304" s="240">
        <f t="shared" si="51"/>
        <v>1609294.57</v>
      </c>
      <c r="K304" s="363">
        <f t="shared" si="46"/>
        <v>78.604590175785134</v>
      </c>
    </row>
    <row r="305" spans="1:11" x14ac:dyDescent="0.25">
      <c r="A305" s="124" t="s">
        <v>147</v>
      </c>
      <c r="B305" s="72" t="s">
        <v>56</v>
      </c>
      <c r="C305" s="81" t="s">
        <v>111</v>
      </c>
      <c r="D305" s="81" t="s">
        <v>95</v>
      </c>
      <c r="E305" s="52">
        <v>926</v>
      </c>
      <c r="F305" s="120">
        <v>80490</v>
      </c>
      <c r="G305" s="119" t="s">
        <v>146</v>
      </c>
      <c r="H305" s="240">
        <f>SUM(Лист1!G172)</f>
        <v>2047329</v>
      </c>
      <c r="I305" s="240">
        <f>SUM(Лист1!H172)</f>
        <v>2047329</v>
      </c>
      <c r="J305" s="240">
        <f>SUM(Лист1!I172)</f>
        <v>1609294.57</v>
      </c>
      <c r="K305" s="363">
        <f t="shared" si="46"/>
        <v>78.604590175785134</v>
      </c>
    </row>
    <row r="306" spans="1:11" ht="26.25" x14ac:dyDescent="0.25">
      <c r="A306" s="129" t="s">
        <v>188</v>
      </c>
      <c r="B306" s="74" t="s">
        <v>56</v>
      </c>
      <c r="C306" s="80" t="s">
        <v>111</v>
      </c>
      <c r="D306" s="80" t="s">
        <v>95</v>
      </c>
      <c r="E306" s="150" t="s">
        <v>64</v>
      </c>
      <c r="F306" s="148">
        <v>80720</v>
      </c>
      <c r="G306" s="149" t="s">
        <v>8</v>
      </c>
      <c r="H306" s="102">
        <f>SUM(H307+H309+H311)</f>
        <v>10410346</v>
      </c>
      <c r="I306" s="102">
        <f>SUM(I307+I309+I311)</f>
        <v>10410346</v>
      </c>
      <c r="J306" s="102">
        <f>SUM(J307+J309+J311)</f>
        <v>6660121.0499999998</v>
      </c>
      <c r="K306" s="362">
        <f t="shared" si="46"/>
        <v>63.975981682068969</v>
      </c>
    </row>
    <row r="307" spans="1:11" ht="33" x14ac:dyDescent="0.25">
      <c r="A307" s="63" t="s">
        <v>29</v>
      </c>
      <c r="B307" s="72" t="s">
        <v>56</v>
      </c>
      <c r="C307" s="81" t="s">
        <v>111</v>
      </c>
      <c r="D307" s="81" t="s">
        <v>95</v>
      </c>
      <c r="E307" s="125" t="s">
        <v>64</v>
      </c>
      <c r="F307" s="120">
        <v>80720</v>
      </c>
      <c r="G307" s="119" t="s">
        <v>30</v>
      </c>
      <c r="H307" s="240">
        <f>SUM(H308)</f>
        <v>10215893</v>
      </c>
      <c r="I307" s="240">
        <f>SUM(I308)</f>
        <v>10215893</v>
      </c>
      <c r="J307" s="240">
        <f>SUM(J308)</f>
        <v>6581266.1399999997</v>
      </c>
      <c r="K307" s="363">
        <f t="shared" si="46"/>
        <v>64.421838991461627</v>
      </c>
    </row>
    <row r="308" spans="1:11" x14ac:dyDescent="0.25">
      <c r="A308" s="54" t="s">
        <v>33</v>
      </c>
      <c r="B308" s="72" t="s">
        <v>56</v>
      </c>
      <c r="C308" s="81" t="s">
        <v>111</v>
      </c>
      <c r="D308" s="81" t="s">
        <v>95</v>
      </c>
      <c r="E308" s="125" t="s">
        <v>64</v>
      </c>
      <c r="F308" s="120">
        <v>80720</v>
      </c>
      <c r="G308" s="119" t="s">
        <v>34</v>
      </c>
      <c r="H308" s="240">
        <f>SUM(Лист1!G179)</f>
        <v>10215893</v>
      </c>
      <c r="I308" s="240">
        <f>SUM(Лист1!H179)</f>
        <v>10215893</v>
      </c>
      <c r="J308" s="240">
        <f>SUM(Лист1!I179)</f>
        <v>6581266.1399999997</v>
      </c>
      <c r="K308" s="363">
        <f t="shared" si="46"/>
        <v>64.421838991461627</v>
      </c>
    </row>
    <row r="309" spans="1:11" x14ac:dyDescent="0.25">
      <c r="A309" s="63" t="s">
        <v>12</v>
      </c>
      <c r="B309" s="72" t="s">
        <v>56</v>
      </c>
      <c r="C309" s="81" t="s">
        <v>111</v>
      </c>
      <c r="D309" s="81" t="s">
        <v>95</v>
      </c>
      <c r="E309" s="125" t="s">
        <v>64</v>
      </c>
      <c r="F309" s="120">
        <v>80720</v>
      </c>
      <c r="G309" s="119" t="s">
        <v>13</v>
      </c>
      <c r="H309" s="240">
        <f>SUM(H310)</f>
        <v>178953</v>
      </c>
      <c r="I309" s="240">
        <f>SUM(I310)</f>
        <v>178953</v>
      </c>
      <c r="J309" s="240">
        <f>SUM(J310)</f>
        <v>64167.86</v>
      </c>
      <c r="K309" s="363">
        <f t="shared" si="46"/>
        <v>35.857381547110137</v>
      </c>
    </row>
    <row r="310" spans="1:11" x14ac:dyDescent="0.25">
      <c r="A310" s="123" t="s">
        <v>156</v>
      </c>
      <c r="B310" s="72" t="s">
        <v>56</v>
      </c>
      <c r="C310" s="81" t="s">
        <v>111</v>
      </c>
      <c r="D310" s="81" t="s">
        <v>95</v>
      </c>
      <c r="E310" s="125" t="s">
        <v>64</v>
      </c>
      <c r="F310" s="120">
        <v>80720</v>
      </c>
      <c r="G310" s="119" t="s">
        <v>15</v>
      </c>
      <c r="H310" s="240">
        <f>SUM(Лист1!G181)</f>
        <v>178953</v>
      </c>
      <c r="I310" s="240">
        <f>SUM(Лист1!H181)</f>
        <v>178953</v>
      </c>
      <c r="J310" s="240">
        <f>SUM(Лист1!I181)</f>
        <v>64167.86</v>
      </c>
      <c r="K310" s="363">
        <f t="shared" si="46"/>
        <v>35.857381547110137</v>
      </c>
    </row>
    <row r="311" spans="1:11" x14ac:dyDescent="0.25">
      <c r="A311" s="63" t="s">
        <v>35</v>
      </c>
      <c r="B311" s="72" t="s">
        <v>56</v>
      </c>
      <c r="C311" s="81" t="s">
        <v>111</v>
      </c>
      <c r="D311" s="81" t="s">
        <v>95</v>
      </c>
      <c r="E311" s="125" t="s">
        <v>64</v>
      </c>
      <c r="F311" s="120">
        <v>80720</v>
      </c>
      <c r="G311" s="119" t="s">
        <v>36</v>
      </c>
      <c r="H311" s="240">
        <f>SUM(H312)</f>
        <v>15500</v>
      </c>
      <c r="I311" s="240">
        <f>SUM(I312)</f>
        <v>15500</v>
      </c>
      <c r="J311" s="240">
        <f>SUM(J312)</f>
        <v>14687.05</v>
      </c>
      <c r="K311" s="363">
        <f t="shared" si="46"/>
        <v>94.755161290322576</v>
      </c>
    </row>
    <row r="312" spans="1:11" x14ac:dyDescent="0.25">
      <c r="A312" s="123" t="s">
        <v>138</v>
      </c>
      <c r="B312" s="72" t="s">
        <v>56</v>
      </c>
      <c r="C312" s="81" t="s">
        <v>111</v>
      </c>
      <c r="D312" s="81" t="s">
        <v>95</v>
      </c>
      <c r="E312" s="125" t="s">
        <v>64</v>
      </c>
      <c r="F312" s="120">
        <v>80720</v>
      </c>
      <c r="G312" s="119" t="s">
        <v>137</v>
      </c>
      <c r="H312" s="240">
        <f>SUM(Лист1!G183)</f>
        <v>15500</v>
      </c>
      <c r="I312" s="240">
        <f>SUM(Лист1!H183)</f>
        <v>15500</v>
      </c>
      <c r="J312" s="240">
        <f>SUM(Лист1!I183)</f>
        <v>14687.05</v>
      </c>
      <c r="K312" s="363">
        <f t="shared" si="46"/>
        <v>94.755161290322576</v>
      </c>
    </row>
    <row r="313" spans="1:11" ht="77.25" x14ac:dyDescent="0.25">
      <c r="A313" s="129" t="s">
        <v>199</v>
      </c>
      <c r="B313" s="74" t="s">
        <v>56</v>
      </c>
      <c r="C313" s="80" t="s">
        <v>111</v>
      </c>
      <c r="D313" s="80" t="s">
        <v>95</v>
      </c>
      <c r="E313" s="67">
        <v>926</v>
      </c>
      <c r="F313" s="148">
        <v>84270</v>
      </c>
      <c r="G313" s="149" t="s">
        <v>8</v>
      </c>
      <c r="H313" s="102">
        <f>SUM(H314)</f>
        <v>4780000</v>
      </c>
      <c r="I313" s="102">
        <f>SUM(I314)</f>
        <v>4780000</v>
      </c>
      <c r="J313" s="102">
        <f>SUM(J314)</f>
        <v>3545000</v>
      </c>
      <c r="K313" s="362">
        <f t="shared" si="46"/>
        <v>74.163179916317986</v>
      </c>
    </row>
    <row r="314" spans="1:11" ht="23.25" x14ac:dyDescent="0.25">
      <c r="A314" s="123" t="s">
        <v>16</v>
      </c>
      <c r="B314" s="72" t="s">
        <v>56</v>
      </c>
      <c r="C314" s="81" t="s">
        <v>111</v>
      </c>
      <c r="D314" s="81" t="s">
        <v>95</v>
      </c>
      <c r="E314" s="52">
        <v>926</v>
      </c>
      <c r="F314" s="120">
        <v>84270</v>
      </c>
      <c r="G314" s="119" t="s">
        <v>17</v>
      </c>
      <c r="H314" s="240">
        <f>SUM(H315:H315)</f>
        <v>4780000</v>
      </c>
      <c r="I314" s="240">
        <f>SUM(I315:I315)</f>
        <v>4780000</v>
      </c>
      <c r="J314" s="240">
        <f>SUM(J315:J315)</f>
        <v>3545000</v>
      </c>
      <c r="K314" s="363">
        <f t="shared" si="46"/>
        <v>74.163179916317986</v>
      </c>
    </row>
    <row r="315" spans="1:11" x14ac:dyDescent="0.25">
      <c r="A315" s="124" t="s">
        <v>147</v>
      </c>
      <c r="B315" s="72" t="s">
        <v>56</v>
      </c>
      <c r="C315" s="81" t="s">
        <v>111</v>
      </c>
      <c r="D315" s="81" t="s">
        <v>95</v>
      </c>
      <c r="E315" s="52">
        <v>926</v>
      </c>
      <c r="F315" s="120">
        <v>84270</v>
      </c>
      <c r="G315" s="119" t="s">
        <v>146</v>
      </c>
      <c r="H315" s="240">
        <f>SUM(Лист1!G150)</f>
        <v>4780000</v>
      </c>
      <c r="I315" s="240">
        <f>SUM(Лист1!H150)</f>
        <v>4780000</v>
      </c>
      <c r="J315" s="240">
        <f>SUM(Лист1!I150)</f>
        <v>3545000</v>
      </c>
      <c r="K315" s="363">
        <f t="shared" si="46"/>
        <v>74.163179916317986</v>
      </c>
    </row>
    <row r="316" spans="1:11" ht="64.5" x14ac:dyDescent="0.25">
      <c r="A316" s="129" t="s">
        <v>204</v>
      </c>
      <c r="B316" s="74" t="s">
        <v>56</v>
      </c>
      <c r="C316" s="80" t="s">
        <v>111</v>
      </c>
      <c r="D316" s="80" t="s">
        <v>95</v>
      </c>
      <c r="E316" s="67">
        <v>926</v>
      </c>
      <c r="F316" s="148">
        <v>84260</v>
      </c>
      <c r="G316" s="149" t="s">
        <v>8</v>
      </c>
      <c r="H316" s="102">
        <f>SUM(H317)</f>
        <v>8312020</v>
      </c>
      <c r="I316" s="102">
        <f>SUM(I317)</f>
        <v>8312020</v>
      </c>
      <c r="J316" s="102">
        <f>SUM(J317)</f>
        <v>6205000</v>
      </c>
      <c r="K316" s="362">
        <f t="shared" si="46"/>
        <v>74.65092721143597</v>
      </c>
    </row>
    <row r="317" spans="1:11" ht="23.25" x14ac:dyDescent="0.25">
      <c r="A317" s="123" t="s">
        <v>16</v>
      </c>
      <c r="B317" s="72" t="s">
        <v>56</v>
      </c>
      <c r="C317" s="81" t="s">
        <v>111</v>
      </c>
      <c r="D317" s="81" t="s">
        <v>95</v>
      </c>
      <c r="E317" s="52">
        <v>926</v>
      </c>
      <c r="F317" s="120">
        <v>84260</v>
      </c>
      <c r="G317" s="119" t="s">
        <v>17</v>
      </c>
      <c r="H317" s="240">
        <f>SUM(H318:H318)</f>
        <v>8312020</v>
      </c>
      <c r="I317" s="240">
        <f>SUM(I318:I318)</f>
        <v>8312020</v>
      </c>
      <c r="J317" s="240">
        <f>SUM(J318:J318)</f>
        <v>6205000</v>
      </c>
      <c r="K317" s="363">
        <f t="shared" si="46"/>
        <v>74.65092721143597</v>
      </c>
    </row>
    <row r="318" spans="1:11" x14ac:dyDescent="0.25">
      <c r="A318" s="124" t="s">
        <v>147</v>
      </c>
      <c r="B318" s="72" t="s">
        <v>56</v>
      </c>
      <c r="C318" s="81" t="s">
        <v>111</v>
      </c>
      <c r="D318" s="81" t="s">
        <v>95</v>
      </c>
      <c r="E318" s="52">
        <v>926</v>
      </c>
      <c r="F318" s="120">
        <v>84260</v>
      </c>
      <c r="G318" s="119" t="s">
        <v>146</v>
      </c>
      <c r="H318" s="240">
        <f>SUM(Лист1!G175+Лист1!G159)</f>
        <v>8312020</v>
      </c>
      <c r="I318" s="240">
        <f>SUM(Лист1!H175+Лист1!H159)</f>
        <v>8312020</v>
      </c>
      <c r="J318" s="240">
        <f>SUM(Лист1!I175+Лист1!I159)</f>
        <v>6205000</v>
      </c>
      <c r="K318" s="363">
        <f t="shared" si="46"/>
        <v>74.65092721143597</v>
      </c>
    </row>
    <row r="319" spans="1:11" ht="60.75" x14ac:dyDescent="0.25">
      <c r="A319" s="295" t="s">
        <v>360</v>
      </c>
      <c r="B319" s="74" t="s">
        <v>56</v>
      </c>
      <c r="C319" s="80" t="s">
        <v>111</v>
      </c>
      <c r="D319" s="80" t="s">
        <v>95</v>
      </c>
      <c r="E319" s="67">
        <v>926</v>
      </c>
      <c r="F319" s="148">
        <v>14210</v>
      </c>
      <c r="G319" s="149" t="s">
        <v>8</v>
      </c>
      <c r="H319" s="102">
        <f>SUM(H320+H322)</f>
        <v>115200</v>
      </c>
      <c r="I319" s="102">
        <f>SUM(I320+I322)</f>
        <v>115200</v>
      </c>
      <c r="J319" s="102">
        <f>SUM(J320+J322)</f>
        <v>88200</v>
      </c>
      <c r="K319" s="362">
        <f t="shared" si="46"/>
        <v>76.5625</v>
      </c>
    </row>
    <row r="320" spans="1:11" ht="23.25" x14ac:dyDescent="0.25">
      <c r="A320" s="54" t="s">
        <v>16</v>
      </c>
      <c r="B320" s="72" t="s">
        <v>56</v>
      </c>
      <c r="C320" s="81" t="s">
        <v>111</v>
      </c>
      <c r="D320" s="81" t="s">
        <v>95</v>
      </c>
      <c r="E320" s="52">
        <v>926</v>
      </c>
      <c r="F320" s="120">
        <v>14210</v>
      </c>
      <c r="G320" s="119" t="s">
        <v>17</v>
      </c>
      <c r="H320" s="240">
        <f t="shared" ref="H320:J320" si="52">SUM(H321)</f>
        <v>111600</v>
      </c>
      <c r="I320" s="240">
        <f t="shared" si="52"/>
        <v>111600</v>
      </c>
      <c r="J320" s="240">
        <f t="shared" si="52"/>
        <v>85500</v>
      </c>
      <c r="K320" s="363">
        <f t="shared" si="46"/>
        <v>76.612903225806448</v>
      </c>
    </row>
    <row r="321" spans="1:11" x14ac:dyDescent="0.25">
      <c r="A321" s="124" t="s">
        <v>147</v>
      </c>
      <c r="B321" s="72" t="s">
        <v>56</v>
      </c>
      <c r="C321" s="81" t="s">
        <v>111</v>
      </c>
      <c r="D321" s="81" t="s">
        <v>95</v>
      </c>
      <c r="E321" s="52">
        <v>926</v>
      </c>
      <c r="F321" s="120">
        <v>14210</v>
      </c>
      <c r="G321" s="119" t="s">
        <v>146</v>
      </c>
      <c r="H321" s="240">
        <f>SUM(Лист1!G156)</f>
        <v>111600</v>
      </c>
      <c r="I321" s="240">
        <f>SUM(Лист1!H156)</f>
        <v>111600</v>
      </c>
      <c r="J321" s="240">
        <f>SUM(Лист1!I156)</f>
        <v>85500</v>
      </c>
      <c r="K321" s="363">
        <f t="shared" si="46"/>
        <v>76.612903225806448</v>
      </c>
    </row>
    <row r="322" spans="1:11" x14ac:dyDescent="0.25">
      <c r="A322" s="123" t="s">
        <v>47</v>
      </c>
      <c r="B322" s="72" t="s">
        <v>56</v>
      </c>
      <c r="C322" s="81" t="s">
        <v>111</v>
      </c>
      <c r="D322" s="81" t="s">
        <v>95</v>
      </c>
      <c r="E322" s="52">
        <v>926</v>
      </c>
      <c r="F322" s="120">
        <v>14210</v>
      </c>
      <c r="G322" s="119" t="s">
        <v>48</v>
      </c>
      <c r="H322" s="240">
        <f>SUM(H323)</f>
        <v>3600</v>
      </c>
      <c r="I322" s="240">
        <f>SUM(I323)</f>
        <v>3600</v>
      </c>
      <c r="J322" s="240">
        <f>SUM(J323)</f>
        <v>2700</v>
      </c>
      <c r="K322" s="363">
        <f t="shared" si="46"/>
        <v>75</v>
      </c>
    </row>
    <row r="323" spans="1:11" x14ac:dyDescent="0.25">
      <c r="A323" s="123" t="s">
        <v>141</v>
      </c>
      <c r="B323" s="72" t="s">
        <v>56</v>
      </c>
      <c r="C323" s="81" t="s">
        <v>111</v>
      </c>
      <c r="D323" s="81" t="s">
        <v>95</v>
      </c>
      <c r="E323" s="52">
        <v>926</v>
      </c>
      <c r="F323" s="120">
        <v>14210</v>
      </c>
      <c r="G323" s="119" t="s">
        <v>140</v>
      </c>
      <c r="H323" s="240">
        <f>SUM(Лист1!G186)</f>
        <v>3600</v>
      </c>
      <c r="I323" s="240">
        <f>SUM(Лист1!H186)</f>
        <v>3600</v>
      </c>
      <c r="J323" s="240">
        <f>SUM(Лист1!I186)</f>
        <v>2700</v>
      </c>
      <c r="K323" s="363">
        <f t="shared" si="46"/>
        <v>75</v>
      </c>
    </row>
    <row r="324" spans="1:11" ht="51.75" x14ac:dyDescent="0.25">
      <c r="A324" s="258" t="s">
        <v>283</v>
      </c>
      <c r="B324" s="74" t="s">
        <v>56</v>
      </c>
      <c r="C324" s="80" t="s">
        <v>111</v>
      </c>
      <c r="D324" s="80" t="s">
        <v>95</v>
      </c>
      <c r="E324" s="67">
        <v>926</v>
      </c>
      <c r="F324" s="148" t="s">
        <v>284</v>
      </c>
      <c r="G324" s="149" t="s">
        <v>8</v>
      </c>
      <c r="H324" s="102">
        <f>SUM(H325)</f>
        <v>1998954</v>
      </c>
      <c r="I324" s="102">
        <f>SUM(I325)</f>
        <v>1998954</v>
      </c>
      <c r="J324" s="102">
        <f>SUM(J325)</f>
        <v>1631509.78</v>
      </c>
      <c r="K324" s="362">
        <f t="shared" si="46"/>
        <v>81.618175305684872</v>
      </c>
    </row>
    <row r="325" spans="1:11" ht="23.25" x14ac:dyDescent="0.25">
      <c r="A325" s="157" t="s">
        <v>16</v>
      </c>
      <c r="B325" s="72" t="s">
        <v>56</v>
      </c>
      <c r="C325" s="81" t="s">
        <v>111</v>
      </c>
      <c r="D325" s="81" t="s">
        <v>95</v>
      </c>
      <c r="E325" s="52">
        <v>926</v>
      </c>
      <c r="F325" s="120" t="s">
        <v>284</v>
      </c>
      <c r="G325" s="119" t="s">
        <v>17</v>
      </c>
      <c r="H325" s="240">
        <f t="shared" ref="H325:J325" si="53">SUM(H326)</f>
        <v>1998954</v>
      </c>
      <c r="I325" s="240">
        <f t="shared" si="53"/>
        <v>1998954</v>
      </c>
      <c r="J325" s="240">
        <f t="shared" si="53"/>
        <v>1631509.78</v>
      </c>
      <c r="K325" s="363">
        <f t="shared" si="46"/>
        <v>81.618175305684872</v>
      </c>
    </row>
    <row r="326" spans="1:11" x14ac:dyDescent="0.25">
      <c r="A326" s="268" t="s">
        <v>147</v>
      </c>
      <c r="B326" s="72" t="s">
        <v>56</v>
      </c>
      <c r="C326" s="81" t="s">
        <v>111</v>
      </c>
      <c r="D326" s="81" t="s">
        <v>95</v>
      </c>
      <c r="E326" s="52">
        <v>926</v>
      </c>
      <c r="F326" s="120" t="s">
        <v>284</v>
      </c>
      <c r="G326" s="119" t="s">
        <v>146</v>
      </c>
      <c r="H326" s="240">
        <f>SUM(Лист1!G161)</f>
        <v>1998954</v>
      </c>
      <c r="I326" s="240">
        <f>SUM(Лист1!H161)</f>
        <v>1998954</v>
      </c>
      <c r="J326" s="240">
        <f>SUM(Лист1!I161)</f>
        <v>1631509.78</v>
      </c>
      <c r="K326" s="363">
        <f t="shared" si="46"/>
        <v>81.618175305684872</v>
      </c>
    </row>
    <row r="327" spans="1:11" x14ac:dyDescent="0.25">
      <c r="A327" s="258" t="s">
        <v>373</v>
      </c>
      <c r="B327" s="74" t="s">
        <v>56</v>
      </c>
      <c r="C327" s="80" t="s">
        <v>111</v>
      </c>
      <c r="D327" s="80" t="s">
        <v>95</v>
      </c>
      <c r="E327" s="67">
        <v>926</v>
      </c>
      <c r="F327" s="148" t="s">
        <v>374</v>
      </c>
      <c r="G327" s="149" t="s">
        <v>8</v>
      </c>
      <c r="H327" s="102">
        <f t="shared" ref="H327" si="54">SUM(H328)</f>
        <v>423806</v>
      </c>
      <c r="I327" s="102">
        <f t="shared" ref="I327:J327" si="55">SUM(I328)</f>
        <v>423806</v>
      </c>
      <c r="J327" s="102">
        <f t="shared" si="55"/>
        <v>423806</v>
      </c>
      <c r="K327" s="362">
        <f t="shared" si="46"/>
        <v>100</v>
      </c>
    </row>
    <row r="328" spans="1:11" ht="23.25" x14ac:dyDescent="0.25">
      <c r="A328" s="157" t="s">
        <v>16</v>
      </c>
      <c r="B328" s="72" t="s">
        <v>56</v>
      </c>
      <c r="C328" s="81" t="s">
        <v>111</v>
      </c>
      <c r="D328" s="81" t="s">
        <v>95</v>
      </c>
      <c r="E328" s="52">
        <v>926</v>
      </c>
      <c r="F328" s="120" t="s">
        <v>374</v>
      </c>
      <c r="G328" s="119" t="s">
        <v>17</v>
      </c>
      <c r="H328" s="240">
        <f t="shared" ref="H328:J331" si="56">SUM(H329)</f>
        <v>423806</v>
      </c>
      <c r="I328" s="240">
        <f t="shared" si="56"/>
        <v>423806</v>
      </c>
      <c r="J328" s="240">
        <f t="shared" si="56"/>
        <v>423806</v>
      </c>
      <c r="K328" s="363">
        <f t="shared" si="46"/>
        <v>100</v>
      </c>
    </row>
    <row r="329" spans="1:11" x14ac:dyDescent="0.25">
      <c r="A329" s="268" t="s">
        <v>147</v>
      </c>
      <c r="B329" s="72" t="s">
        <v>56</v>
      </c>
      <c r="C329" s="81" t="s">
        <v>111</v>
      </c>
      <c r="D329" s="81" t="s">
        <v>95</v>
      </c>
      <c r="E329" s="52">
        <v>926</v>
      </c>
      <c r="F329" s="120" t="s">
        <v>374</v>
      </c>
      <c r="G329" s="119" t="s">
        <v>146</v>
      </c>
      <c r="H329" s="240">
        <f>SUM(Лист1!G164)</f>
        <v>423806</v>
      </c>
      <c r="I329" s="240">
        <f>SUM(Лист1!H164)</f>
        <v>423806</v>
      </c>
      <c r="J329" s="240">
        <f>SUM(Лист1!I164)</f>
        <v>423806</v>
      </c>
      <c r="K329" s="363">
        <f t="shared" si="46"/>
        <v>100</v>
      </c>
    </row>
    <row r="330" spans="1:11" ht="51.75" x14ac:dyDescent="0.25">
      <c r="A330" s="258" t="s">
        <v>372</v>
      </c>
      <c r="B330" s="74" t="s">
        <v>56</v>
      </c>
      <c r="C330" s="80" t="s">
        <v>111</v>
      </c>
      <c r="D330" s="80" t="s">
        <v>95</v>
      </c>
      <c r="E330" s="67">
        <v>926</v>
      </c>
      <c r="F330" s="148" t="s">
        <v>375</v>
      </c>
      <c r="G330" s="149" t="s">
        <v>8</v>
      </c>
      <c r="H330" s="102">
        <f t="shared" ref="H330" si="57">SUM(H331)</f>
        <v>1063830</v>
      </c>
      <c r="I330" s="102">
        <f t="shared" ref="I330:J330" si="58">SUM(I331)</f>
        <v>1063830</v>
      </c>
      <c r="J330" s="102">
        <f t="shared" si="58"/>
        <v>0</v>
      </c>
      <c r="K330" s="362">
        <f t="shared" si="46"/>
        <v>0</v>
      </c>
    </row>
    <row r="331" spans="1:11" ht="23.25" x14ac:dyDescent="0.25">
      <c r="A331" s="157" t="s">
        <v>16</v>
      </c>
      <c r="B331" s="72" t="s">
        <v>56</v>
      </c>
      <c r="C331" s="81" t="s">
        <v>111</v>
      </c>
      <c r="D331" s="81" t="s">
        <v>95</v>
      </c>
      <c r="E331" s="52">
        <v>926</v>
      </c>
      <c r="F331" s="120" t="s">
        <v>375</v>
      </c>
      <c r="G331" s="119" t="s">
        <v>17</v>
      </c>
      <c r="H331" s="240">
        <f t="shared" si="56"/>
        <v>1063830</v>
      </c>
      <c r="I331" s="240">
        <f t="shared" si="56"/>
        <v>1063830</v>
      </c>
      <c r="J331" s="240">
        <f t="shared" si="56"/>
        <v>0</v>
      </c>
      <c r="K331" s="362">
        <f t="shared" si="46"/>
        <v>0</v>
      </c>
    </row>
    <row r="332" spans="1:11" x14ac:dyDescent="0.25">
      <c r="A332" s="268" t="s">
        <v>147</v>
      </c>
      <c r="B332" s="72" t="s">
        <v>56</v>
      </c>
      <c r="C332" s="81" t="s">
        <v>111</v>
      </c>
      <c r="D332" s="81" t="s">
        <v>95</v>
      </c>
      <c r="E332" s="52">
        <v>926</v>
      </c>
      <c r="F332" s="120" t="s">
        <v>375</v>
      </c>
      <c r="G332" s="119" t="s">
        <v>146</v>
      </c>
      <c r="H332" s="240">
        <f>SUM(Лист1!G167)</f>
        <v>1063830</v>
      </c>
      <c r="I332" s="240">
        <f>SUM(Лист1!H167)</f>
        <v>1063830</v>
      </c>
      <c r="J332" s="240">
        <f>SUM(Лист1!I167)</f>
        <v>0</v>
      </c>
      <c r="K332" s="362">
        <f t="shared" si="46"/>
        <v>0</v>
      </c>
    </row>
    <row r="333" spans="1:11" ht="18" x14ac:dyDescent="0.25">
      <c r="A333" s="163" t="s">
        <v>268</v>
      </c>
      <c r="B333" s="75" t="s">
        <v>56</v>
      </c>
      <c r="C333" s="79" t="s">
        <v>144</v>
      </c>
      <c r="D333" s="80"/>
      <c r="E333" s="150"/>
      <c r="F333" s="148"/>
      <c r="G333" s="149"/>
      <c r="H333" s="102">
        <f>SUM(H334)</f>
        <v>1745028</v>
      </c>
      <c r="I333" s="102">
        <f>SUM(I334)</f>
        <v>1745028</v>
      </c>
      <c r="J333" s="102">
        <f>SUM(J334)</f>
        <v>1142516.1499999999</v>
      </c>
      <c r="K333" s="362">
        <f t="shared" si="46"/>
        <v>65.472654306979592</v>
      </c>
    </row>
    <row r="334" spans="1:11" ht="26.25" x14ac:dyDescent="0.25">
      <c r="A334" s="64" t="s">
        <v>128</v>
      </c>
      <c r="B334" s="75" t="s">
        <v>56</v>
      </c>
      <c r="C334" s="79" t="s">
        <v>144</v>
      </c>
      <c r="D334" s="79" t="s">
        <v>38</v>
      </c>
      <c r="E334" s="52"/>
      <c r="F334" s="120"/>
      <c r="G334" s="119"/>
      <c r="H334" s="102">
        <f t="shared" ref="H334:J334" si="59">SUM(H335)</f>
        <v>1745028</v>
      </c>
      <c r="I334" s="102">
        <f t="shared" si="59"/>
        <v>1745028</v>
      </c>
      <c r="J334" s="102">
        <f t="shared" si="59"/>
        <v>1142516.1499999999</v>
      </c>
      <c r="K334" s="362">
        <f t="shared" ref="K334:K387" si="60">SUM(J334/I334*100)</f>
        <v>65.472654306979592</v>
      </c>
    </row>
    <row r="335" spans="1:11" ht="26.25" x14ac:dyDescent="0.25">
      <c r="A335" s="64" t="s">
        <v>136</v>
      </c>
      <c r="B335" s="75" t="s">
        <v>56</v>
      </c>
      <c r="C335" s="79" t="s">
        <v>144</v>
      </c>
      <c r="D335" s="79" t="s">
        <v>95</v>
      </c>
      <c r="E335" s="52"/>
      <c r="F335" s="120"/>
      <c r="G335" s="119"/>
      <c r="H335" s="102">
        <f>SUM(H336)</f>
        <v>1745028</v>
      </c>
      <c r="I335" s="102">
        <f>SUM(I336)</f>
        <v>1745028</v>
      </c>
      <c r="J335" s="102">
        <f>SUM(J336)</f>
        <v>1142516.1499999999</v>
      </c>
      <c r="K335" s="362">
        <f t="shared" si="60"/>
        <v>65.472654306979592</v>
      </c>
    </row>
    <row r="336" spans="1:11" ht="24.75" x14ac:dyDescent="0.25">
      <c r="A336" s="95" t="s">
        <v>28</v>
      </c>
      <c r="B336" s="74" t="s">
        <v>56</v>
      </c>
      <c r="C336" s="80" t="s">
        <v>144</v>
      </c>
      <c r="D336" s="80" t="s">
        <v>95</v>
      </c>
      <c r="E336" s="150" t="s">
        <v>64</v>
      </c>
      <c r="F336" s="150" t="s">
        <v>183</v>
      </c>
      <c r="G336" s="150" t="s">
        <v>8</v>
      </c>
      <c r="H336" s="102">
        <f>SUM(H337+H339)</f>
        <v>1745028</v>
      </c>
      <c r="I336" s="102">
        <f>SUM(I337+I339)</f>
        <v>1745028</v>
      </c>
      <c r="J336" s="102">
        <f>SUM(J337+J339)</f>
        <v>1142516.1499999999</v>
      </c>
      <c r="K336" s="362">
        <f t="shared" si="60"/>
        <v>65.472654306979592</v>
      </c>
    </row>
    <row r="337" spans="1:11" ht="34.5" x14ac:dyDescent="0.25">
      <c r="A337" s="54" t="s">
        <v>29</v>
      </c>
      <c r="B337" s="72" t="s">
        <v>56</v>
      </c>
      <c r="C337" s="81" t="s">
        <v>144</v>
      </c>
      <c r="D337" s="81" t="s">
        <v>95</v>
      </c>
      <c r="E337" s="125" t="s">
        <v>64</v>
      </c>
      <c r="F337" s="125" t="s">
        <v>183</v>
      </c>
      <c r="G337" s="125" t="s">
        <v>30</v>
      </c>
      <c r="H337" s="240">
        <f>SUM(H338)</f>
        <v>1411147</v>
      </c>
      <c r="I337" s="240">
        <f>SUM(I338)</f>
        <v>1411147</v>
      </c>
      <c r="J337" s="240">
        <f>SUM(J338)</f>
        <v>985863.08</v>
      </c>
      <c r="K337" s="363">
        <f t="shared" si="60"/>
        <v>69.862535937078135</v>
      </c>
    </row>
    <row r="338" spans="1:11" x14ac:dyDescent="0.25">
      <c r="A338" s="54" t="s">
        <v>31</v>
      </c>
      <c r="B338" s="72" t="s">
        <v>56</v>
      </c>
      <c r="C338" s="81" t="s">
        <v>144</v>
      </c>
      <c r="D338" s="81" t="s">
        <v>95</v>
      </c>
      <c r="E338" s="125" t="s">
        <v>64</v>
      </c>
      <c r="F338" s="125" t="s">
        <v>183</v>
      </c>
      <c r="G338" s="125" t="s">
        <v>32</v>
      </c>
      <c r="H338" s="240">
        <f>SUM(Лист1!G189)</f>
        <v>1411147</v>
      </c>
      <c r="I338" s="240">
        <f>SUM(Лист1!H189)</f>
        <v>1411147</v>
      </c>
      <c r="J338" s="240">
        <f>SUM(Лист1!I189)</f>
        <v>985863.08</v>
      </c>
      <c r="K338" s="363">
        <f t="shared" si="60"/>
        <v>69.862535937078135</v>
      </c>
    </row>
    <row r="339" spans="1:11" x14ac:dyDescent="0.25">
      <c r="A339" s="54" t="s">
        <v>12</v>
      </c>
      <c r="B339" s="72" t="s">
        <v>56</v>
      </c>
      <c r="C339" s="81" t="s">
        <v>144</v>
      </c>
      <c r="D339" s="81" t="s">
        <v>95</v>
      </c>
      <c r="E339" s="125" t="s">
        <v>64</v>
      </c>
      <c r="F339" s="125" t="s">
        <v>183</v>
      </c>
      <c r="G339" s="125" t="s">
        <v>13</v>
      </c>
      <c r="H339" s="240">
        <f>SUM(H340)</f>
        <v>333881</v>
      </c>
      <c r="I339" s="240">
        <f>SUM(I340)</f>
        <v>333881</v>
      </c>
      <c r="J339" s="240">
        <f>SUM(J340)</f>
        <v>156653.07</v>
      </c>
      <c r="K339" s="363">
        <f t="shared" si="60"/>
        <v>46.918833356794785</v>
      </c>
    </row>
    <row r="340" spans="1:11" x14ac:dyDescent="0.25">
      <c r="A340" s="123" t="s">
        <v>156</v>
      </c>
      <c r="B340" s="72" t="s">
        <v>56</v>
      </c>
      <c r="C340" s="81" t="s">
        <v>144</v>
      </c>
      <c r="D340" s="81" t="s">
        <v>95</v>
      </c>
      <c r="E340" s="125" t="s">
        <v>64</v>
      </c>
      <c r="F340" s="125" t="s">
        <v>183</v>
      </c>
      <c r="G340" s="125" t="s">
        <v>15</v>
      </c>
      <c r="H340" s="240">
        <f>SUM(Лист1!G191)</f>
        <v>333881</v>
      </c>
      <c r="I340" s="240">
        <f>SUM(Лист1!H191)</f>
        <v>333881</v>
      </c>
      <c r="J340" s="240">
        <f>SUM(Лист1!I191)</f>
        <v>156653.07</v>
      </c>
      <c r="K340" s="363">
        <f t="shared" si="60"/>
        <v>46.918833356794785</v>
      </c>
    </row>
    <row r="341" spans="1:11" ht="31.5" x14ac:dyDescent="0.25">
      <c r="A341" s="253" t="s">
        <v>267</v>
      </c>
      <c r="B341" s="75" t="s">
        <v>44</v>
      </c>
      <c r="C341" s="233" t="s">
        <v>145</v>
      </c>
      <c r="D341" s="79"/>
      <c r="E341" s="52"/>
      <c r="F341" s="120"/>
      <c r="G341" s="119"/>
      <c r="H341" s="102">
        <f t="shared" ref="H341:J346" si="61">SUM(H342)</f>
        <v>50000</v>
      </c>
      <c r="I341" s="102">
        <f t="shared" si="61"/>
        <v>50000</v>
      </c>
      <c r="J341" s="102">
        <f t="shared" si="61"/>
        <v>0</v>
      </c>
      <c r="K341" s="362">
        <f t="shared" si="60"/>
        <v>0</v>
      </c>
    </row>
    <row r="342" spans="1:11" ht="51.75" x14ac:dyDescent="0.25">
      <c r="A342" s="132" t="s">
        <v>162</v>
      </c>
      <c r="B342" s="75" t="s">
        <v>44</v>
      </c>
      <c r="C342" s="233" t="s">
        <v>145</v>
      </c>
      <c r="D342" s="79" t="s">
        <v>38</v>
      </c>
      <c r="E342" s="52"/>
      <c r="F342" s="120"/>
      <c r="G342" s="119"/>
      <c r="H342" s="102">
        <f t="shared" si="61"/>
        <v>50000</v>
      </c>
      <c r="I342" s="102">
        <f t="shared" si="61"/>
        <v>50000</v>
      </c>
      <c r="J342" s="102">
        <f t="shared" si="61"/>
        <v>0</v>
      </c>
      <c r="K342" s="362">
        <f t="shared" si="60"/>
        <v>0</v>
      </c>
    </row>
    <row r="343" spans="1:11" ht="18" x14ac:dyDescent="0.25">
      <c r="A343" s="132" t="s">
        <v>225</v>
      </c>
      <c r="B343" s="75" t="s">
        <v>44</v>
      </c>
      <c r="C343" s="233" t="s">
        <v>145</v>
      </c>
      <c r="D343" s="79" t="s">
        <v>84</v>
      </c>
      <c r="E343" s="52"/>
      <c r="F343" s="120"/>
      <c r="G343" s="119"/>
      <c r="H343" s="102">
        <f>SUM(H345)</f>
        <v>50000</v>
      </c>
      <c r="I343" s="102">
        <f>SUM(I345)</f>
        <v>50000</v>
      </c>
      <c r="J343" s="102">
        <f>SUM(J345)</f>
        <v>0</v>
      </c>
      <c r="K343" s="362">
        <f t="shared" si="60"/>
        <v>0</v>
      </c>
    </row>
    <row r="344" spans="1:11" ht="18" x14ac:dyDescent="0.25">
      <c r="A344" s="100" t="s">
        <v>68</v>
      </c>
      <c r="B344" s="74" t="s">
        <v>44</v>
      </c>
      <c r="C344" s="74" t="s">
        <v>145</v>
      </c>
      <c r="D344" s="80" t="s">
        <v>84</v>
      </c>
      <c r="E344" s="150" t="s">
        <v>87</v>
      </c>
      <c r="F344" s="148" t="s">
        <v>123</v>
      </c>
      <c r="G344" s="148" t="s">
        <v>8</v>
      </c>
      <c r="H344" s="102">
        <f>SUM(H345)</f>
        <v>50000</v>
      </c>
      <c r="I344" s="102">
        <f>SUM(I345)</f>
        <v>50000</v>
      </c>
      <c r="J344" s="102">
        <f>SUM(J345)</f>
        <v>0</v>
      </c>
      <c r="K344" s="362">
        <f t="shared" si="60"/>
        <v>0</v>
      </c>
    </row>
    <row r="345" spans="1:11" x14ac:dyDescent="0.25">
      <c r="A345" s="229" t="s">
        <v>225</v>
      </c>
      <c r="B345" s="74" t="s">
        <v>44</v>
      </c>
      <c r="C345" s="74" t="s">
        <v>145</v>
      </c>
      <c r="D345" s="80" t="s">
        <v>84</v>
      </c>
      <c r="E345" s="150" t="s">
        <v>87</v>
      </c>
      <c r="F345" s="150" t="s">
        <v>226</v>
      </c>
      <c r="G345" s="150" t="s">
        <v>8</v>
      </c>
      <c r="H345" s="102">
        <f t="shared" si="61"/>
        <v>50000</v>
      </c>
      <c r="I345" s="102">
        <f t="shared" si="61"/>
        <v>50000</v>
      </c>
      <c r="J345" s="102">
        <f t="shared" si="61"/>
        <v>0</v>
      </c>
      <c r="K345" s="362">
        <f t="shared" si="60"/>
        <v>0</v>
      </c>
    </row>
    <row r="346" spans="1:11" x14ac:dyDescent="0.25">
      <c r="A346" s="131" t="s">
        <v>35</v>
      </c>
      <c r="B346" s="72" t="s">
        <v>44</v>
      </c>
      <c r="C346" s="89" t="s">
        <v>145</v>
      </c>
      <c r="D346" s="81" t="s">
        <v>84</v>
      </c>
      <c r="E346" s="125" t="s">
        <v>87</v>
      </c>
      <c r="F346" s="125" t="s">
        <v>226</v>
      </c>
      <c r="G346" s="125" t="s">
        <v>36</v>
      </c>
      <c r="H346" s="240">
        <f t="shared" si="61"/>
        <v>50000</v>
      </c>
      <c r="I346" s="240">
        <f t="shared" si="61"/>
        <v>50000</v>
      </c>
      <c r="J346" s="240">
        <f t="shared" si="61"/>
        <v>0</v>
      </c>
      <c r="K346" s="362">
        <f t="shared" si="60"/>
        <v>0</v>
      </c>
    </row>
    <row r="347" spans="1:11" ht="23.25" x14ac:dyDescent="0.25">
      <c r="A347" s="123" t="s">
        <v>81</v>
      </c>
      <c r="B347" s="72" t="s">
        <v>44</v>
      </c>
      <c r="C347" s="89" t="s">
        <v>145</v>
      </c>
      <c r="D347" s="81" t="s">
        <v>84</v>
      </c>
      <c r="E347" s="125" t="s">
        <v>87</v>
      </c>
      <c r="F347" s="125" t="s">
        <v>226</v>
      </c>
      <c r="G347" s="125" t="s">
        <v>82</v>
      </c>
      <c r="H347" s="240">
        <f>SUM(Лист1!G297)</f>
        <v>50000</v>
      </c>
      <c r="I347" s="240">
        <f>SUM(Лист1!H297)</f>
        <v>50000</v>
      </c>
      <c r="J347" s="240">
        <f>SUM(Лист1!I297)</f>
        <v>0</v>
      </c>
      <c r="K347" s="362">
        <f t="shared" si="60"/>
        <v>0</v>
      </c>
    </row>
    <row r="348" spans="1:11" ht="31.5" x14ac:dyDescent="0.25">
      <c r="A348" s="253" t="s">
        <v>330</v>
      </c>
      <c r="B348" s="75" t="s">
        <v>27</v>
      </c>
      <c r="C348" s="233" t="s">
        <v>145</v>
      </c>
      <c r="D348" s="79"/>
      <c r="E348" s="52"/>
      <c r="F348" s="120"/>
      <c r="G348" s="119"/>
      <c r="H348" s="217">
        <f t="shared" ref="H348:J353" si="62">SUM(H349)</f>
        <v>100000</v>
      </c>
      <c r="I348" s="217">
        <f t="shared" si="62"/>
        <v>100000</v>
      </c>
      <c r="J348" s="217">
        <f t="shared" si="62"/>
        <v>0</v>
      </c>
      <c r="K348" s="362">
        <f t="shared" si="60"/>
        <v>0</v>
      </c>
    </row>
    <row r="349" spans="1:11" ht="26.25" x14ac:dyDescent="0.25">
      <c r="A349" s="132" t="s">
        <v>331</v>
      </c>
      <c r="B349" s="75" t="s">
        <v>27</v>
      </c>
      <c r="C349" s="233" t="s">
        <v>145</v>
      </c>
      <c r="D349" s="79" t="s">
        <v>38</v>
      </c>
      <c r="E349" s="52"/>
      <c r="F349" s="120"/>
      <c r="G349" s="119"/>
      <c r="H349" s="217">
        <f t="shared" si="62"/>
        <v>100000</v>
      </c>
      <c r="I349" s="217">
        <f t="shared" si="62"/>
        <v>100000</v>
      </c>
      <c r="J349" s="217">
        <f t="shared" si="62"/>
        <v>0</v>
      </c>
      <c r="K349" s="362">
        <f t="shared" si="60"/>
        <v>0</v>
      </c>
    </row>
    <row r="350" spans="1:11" ht="18" x14ac:dyDescent="0.25">
      <c r="A350" s="132" t="s">
        <v>328</v>
      </c>
      <c r="B350" s="75" t="s">
        <v>27</v>
      </c>
      <c r="C350" s="233" t="s">
        <v>145</v>
      </c>
      <c r="D350" s="79" t="s">
        <v>84</v>
      </c>
      <c r="E350" s="52"/>
      <c r="F350" s="120"/>
      <c r="G350" s="119"/>
      <c r="H350" s="217">
        <f>SUM(H352)</f>
        <v>100000</v>
      </c>
      <c r="I350" s="217">
        <f>SUM(I352)</f>
        <v>100000</v>
      </c>
      <c r="J350" s="217">
        <f>SUM(J352)</f>
        <v>0</v>
      </c>
      <c r="K350" s="362">
        <f t="shared" si="60"/>
        <v>0</v>
      </c>
    </row>
    <row r="351" spans="1:11" ht="18" x14ac:dyDescent="0.25">
      <c r="A351" s="100" t="s">
        <v>68</v>
      </c>
      <c r="B351" s="74" t="s">
        <v>27</v>
      </c>
      <c r="C351" s="225" t="s">
        <v>145</v>
      </c>
      <c r="D351" s="80" t="s">
        <v>84</v>
      </c>
      <c r="E351" s="150" t="s">
        <v>87</v>
      </c>
      <c r="F351" s="148" t="s">
        <v>123</v>
      </c>
      <c r="G351" s="148" t="s">
        <v>8</v>
      </c>
      <c r="H351" s="217">
        <f t="shared" ref="H351:J352" si="63">SUM(H352)</f>
        <v>100000</v>
      </c>
      <c r="I351" s="217">
        <f t="shared" si="63"/>
        <v>100000</v>
      </c>
      <c r="J351" s="217">
        <f t="shared" si="63"/>
        <v>0</v>
      </c>
      <c r="K351" s="362">
        <f t="shared" si="60"/>
        <v>0</v>
      </c>
    </row>
    <row r="352" spans="1:11" x14ac:dyDescent="0.25">
      <c r="A352" s="129" t="s">
        <v>328</v>
      </c>
      <c r="B352" s="74" t="s">
        <v>27</v>
      </c>
      <c r="C352" s="225" t="s">
        <v>145</v>
      </c>
      <c r="D352" s="80" t="s">
        <v>84</v>
      </c>
      <c r="E352" s="150" t="s">
        <v>87</v>
      </c>
      <c r="F352" s="150" t="s">
        <v>332</v>
      </c>
      <c r="G352" s="150" t="s">
        <v>8</v>
      </c>
      <c r="H352" s="220">
        <f t="shared" si="63"/>
        <v>100000</v>
      </c>
      <c r="I352" s="220">
        <f t="shared" si="63"/>
        <v>100000</v>
      </c>
      <c r="J352" s="220">
        <f t="shared" si="63"/>
        <v>0</v>
      </c>
      <c r="K352" s="362">
        <f t="shared" si="60"/>
        <v>0</v>
      </c>
    </row>
    <row r="353" spans="1:11" x14ac:dyDescent="0.25">
      <c r="A353" s="123" t="s">
        <v>12</v>
      </c>
      <c r="B353" s="72" t="s">
        <v>27</v>
      </c>
      <c r="C353" s="89" t="s">
        <v>145</v>
      </c>
      <c r="D353" s="81" t="s">
        <v>84</v>
      </c>
      <c r="E353" s="125" t="s">
        <v>87</v>
      </c>
      <c r="F353" s="125" t="s">
        <v>332</v>
      </c>
      <c r="G353" s="119" t="s">
        <v>13</v>
      </c>
      <c r="H353" s="221">
        <f t="shared" si="62"/>
        <v>100000</v>
      </c>
      <c r="I353" s="221">
        <f t="shared" si="62"/>
        <v>100000</v>
      </c>
      <c r="J353" s="221">
        <f t="shared" si="62"/>
        <v>0</v>
      </c>
      <c r="K353" s="362">
        <f t="shared" si="60"/>
        <v>0</v>
      </c>
    </row>
    <row r="354" spans="1:11" ht="22.5" x14ac:dyDescent="0.25">
      <c r="A354" s="230" t="s">
        <v>151</v>
      </c>
      <c r="B354" s="72" t="s">
        <v>27</v>
      </c>
      <c r="C354" s="89" t="s">
        <v>145</v>
      </c>
      <c r="D354" s="81" t="s">
        <v>84</v>
      </c>
      <c r="E354" s="125" t="s">
        <v>87</v>
      </c>
      <c r="F354" s="125" t="s">
        <v>332</v>
      </c>
      <c r="G354" s="119" t="s">
        <v>15</v>
      </c>
      <c r="H354" s="202">
        <f>SUM(Лист1!G241)</f>
        <v>100000</v>
      </c>
      <c r="I354" s="202">
        <f>SUM(Лист1!H241)</f>
        <v>100000</v>
      </c>
      <c r="J354" s="202">
        <f>SUM(Лист1!I241)</f>
        <v>0</v>
      </c>
      <c r="K354" s="362">
        <f t="shared" si="60"/>
        <v>0</v>
      </c>
    </row>
    <row r="355" spans="1:11" ht="18" x14ac:dyDescent="0.25">
      <c r="A355" s="253" t="s">
        <v>266</v>
      </c>
      <c r="B355" s="75" t="s">
        <v>38</v>
      </c>
      <c r="C355" s="233" t="s">
        <v>145</v>
      </c>
      <c r="D355" s="79"/>
      <c r="E355" s="52"/>
      <c r="F355" s="120"/>
      <c r="G355" s="119"/>
      <c r="H355" s="217">
        <f t="shared" ref="H355:J356" si="64">SUM(H356)</f>
        <v>2492235.25</v>
      </c>
      <c r="I355" s="217">
        <f t="shared" si="64"/>
        <v>2492235.25</v>
      </c>
      <c r="J355" s="217">
        <f t="shared" si="64"/>
        <v>2492235.25</v>
      </c>
      <c r="K355" s="362">
        <f t="shared" si="60"/>
        <v>100</v>
      </c>
    </row>
    <row r="356" spans="1:11" ht="26.25" x14ac:dyDescent="0.25">
      <c r="A356" s="132" t="s">
        <v>167</v>
      </c>
      <c r="B356" s="75" t="s">
        <v>38</v>
      </c>
      <c r="C356" s="233" t="s">
        <v>145</v>
      </c>
      <c r="D356" s="79" t="s">
        <v>38</v>
      </c>
      <c r="E356" s="52"/>
      <c r="F356" s="120"/>
      <c r="G356" s="119"/>
      <c r="H356" s="217">
        <f t="shared" si="64"/>
        <v>2492235.25</v>
      </c>
      <c r="I356" s="217">
        <f t="shared" si="64"/>
        <v>2492235.25</v>
      </c>
      <c r="J356" s="217">
        <f t="shared" si="64"/>
        <v>2492235.25</v>
      </c>
      <c r="K356" s="362">
        <f t="shared" si="60"/>
        <v>100</v>
      </c>
    </row>
    <row r="357" spans="1:11" ht="26.25" x14ac:dyDescent="0.25">
      <c r="A357" s="132" t="s">
        <v>256</v>
      </c>
      <c r="B357" s="75" t="s">
        <v>38</v>
      </c>
      <c r="C357" s="233" t="s">
        <v>145</v>
      </c>
      <c r="D357" s="79" t="s">
        <v>84</v>
      </c>
      <c r="E357" s="52"/>
      <c r="F357" s="120"/>
      <c r="G357" s="119"/>
      <c r="H357" s="217">
        <f>SUM(H359)</f>
        <v>2492235.25</v>
      </c>
      <c r="I357" s="217">
        <f>SUM(I359)</f>
        <v>2492235.25</v>
      </c>
      <c r="J357" s="217">
        <f>SUM(J359)</f>
        <v>2492235.25</v>
      </c>
      <c r="K357" s="362">
        <f t="shared" si="60"/>
        <v>100</v>
      </c>
    </row>
    <row r="358" spans="1:11" ht="18" x14ac:dyDescent="0.25">
      <c r="A358" s="100" t="s">
        <v>68</v>
      </c>
      <c r="B358" s="74" t="s">
        <v>38</v>
      </c>
      <c r="C358" s="250" t="s">
        <v>145</v>
      </c>
      <c r="D358" s="80" t="s">
        <v>84</v>
      </c>
      <c r="E358" s="150" t="s">
        <v>87</v>
      </c>
      <c r="F358" s="148" t="s">
        <v>123</v>
      </c>
      <c r="G358" s="148" t="s">
        <v>8</v>
      </c>
      <c r="H358" s="217">
        <f>SUM(H359)</f>
        <v>2492235.25</v>
      </c>
      <c r="I358" s="217">
        <f>SUM(I359)</f>
        <v>2492235.25</v>
      </c>
      <c r="J358" s="217">
        <f>SUM(J359)</f>
        <v>2492235.25</v>
      </c>
      <c r="K358" s="362">
        <f t="shared" si="60"/>
        <v>100</v>
      </c>
    </row>
    <row r="359" spans="1:11" ht="26.25" x14ac:dyDescent="0.25">
      <c r="A359" s="170" t="s">
        <v>256</v>
      </c>
      <c r="B359" s="74" t="s">
        <v>38</v>
      </c>
      <c r="C359" s="250" t="s">
        <v>145</v>
      </c>
      <c r="D359" s="80" t="s">
        <v>84</v>
      </c>
      <c r="E359" s="150" t="s">
        <v>87</v>
      </c>
      <c r="F359" s="145" t="s">
        <v>243</v>
      </c>
      <c r="G359" s="145" t="s">
        <v>8</v>
      </c>
      <c r="H359" s="220">
        <f t="shared" ref="H359:J359" si="65">SUM(H360)</f>
        <v>2492235.25</v>
      </c>
      <c r="I359" s="220">
        <f t="shared" si="65"/>
        <v>2492235.25</v>
      </c>
      <c r="J359" s="220">
        <f t="shared" si="65"/>
        <v>2492235.25</v>
      </c>
      <c r="K359" s="362">
        <f t="shared" si="60"/>
        <v>100</v>
      </c>
    </row>
    <row r="360" spans="1:11" x14ac:dyDescent="0.25">
      <c r="A360" s="124" t="s">
        <v>77</v>
      </c>
      <c r="B360" s="72" t="s">
        <v>38</v>
      </c>
      <c r="C360" s="89" t="s">
        <v>145</v>
      </c>
      <c r="D360" s="81" t="s">
        <v>84</v>
      </c>
      <c r="E360" s="125" t="s">
        <v>87</v>
      </c>
      <c r="F360" s="143" t="s">
        <v>243</v>
      </c>
      <c r="G360" s="119" t="s">
        <v>78</v>
      </c>
      <c r="H360" s="221">
        <f>SUM(H361)</f>
        <v>2492235.25</v>
      </c>
      <c r="I360" s="221">
        <f>SUM(I361)</f>
        <v>2492235.25</v>
      </c>
      <c r="J360" s="221">
        <f>SUM(J361)</f>
        <v>2492235.25</v>
      </c>
      <c r="K360" s="363">
        <f t="shared" si="60"/>
        <v>100</v>
      </c>
    </row>
    <row r="361" spans="1:11" ht="45.75" x14ac:dyDescent="0.25">
      <c r="A361" s="124" t="s">
        <v>278</v>
      </c>
      <c r="B361" s="72" t="s">
        <v>38</v>
      </c>
      <c r="C361" s="89" t="s">
        <v>145</v>
      </c>
      <c r="D361" s="81" t="s">
        <v>84</v>
      </c>
      <c r="E361" s="125" t="s">
        <v>87</v>
      </c>
      <c r="F361" s="143" t="s">
        <v>243</v>
      </c>
      <c r="G361" s="119" t="s">
        <v>159</v>
      </c>
      <c r="H361" s="221">
        <f>SUM(Лист1!G390)</f>
        <v>2492235.25</v>
      </c>
      <c r="I361" s="221">
        <f>SUM(Лист1!H390)</f>
        <v>2492235.25</v>
      </c>
      <c r="J361" s="221">
        <f>SUM(Лист1!I390)</f>
        <v>2492235.25</v>
      </c>
      <c r="K361" s="363">
        <f t="shared" si="60"/>
        <v>100</v>
      </c>
    </row>
    <row r="362" spans="1:11" ht="18" x14ac:dyDescent="0.25">
      <c r="A362" s="253" t="s">
        <v>263</v>
      </c>
      <c r="B362" s="75" t="s">
        <v>95</v>
      </c>
      <c r="C362" s="233" t="s">
        <v>145</v>
      </c>
      <c r="D362" s="79"/>
      <c r="E362" s="52"/>
      <c r="F362" s="120"/>
      <c r="G362" s="119"/>
      <c r="H362" s="217">
        <f t="shared" ref="H362:J363" si="66">SUM(H363)</f>
        <v>5000</v>
      </c>
      <c r="I362" s="217">
        <f t="shared" si="66"/>
        <v>5000</v>
      </c>
      <c r="J362" s="217">
        <f t="shared" si="66"/>
        <v>0</v>
      </c>
      <c r="K362" s="362">
        <f t="shared" si="60"/>
        <v>0</v>
      </c>
    </row>
    <row r="363" spans="1:11" ht="64.5" x14ac:dyDescent="0.25">
      <c r="A363" s="64" t="s">
        <v>264</v>
      </c>
      <c r="B363" s="75" t="s">
        <v>95</v>
      </c>
      <c r="C363" s="233" t="s">
        <v>145</v>
      </c>
      <c r="D363" s="79" t="s">
        <v>38</v>
      </c>
      <c r="E363" s="52"/>
      <c r="F363" s="120"/>
      <c r="G363" s="119"/>
      <c r="H363" s="217">
        <f t="shared" si="66"/>
        <v>5000</v>
      </c>
      <c r="I363" s="217">
        <f t="shared" si="66"/>
        <v>5000</v>
      </c>
      <c r="J363" s="217">
        <f t="shared" si="66"/>
        <v>0</v>
      </c>
      <c r="K363" s="362">
        <f t="shared" si="60"/>
        <v>0</v>
      </c>
    </row>
    <row r="364" spans="1:11" ht="18" x14ac:dyDescent="0.25">
      <c r="A364" s="132" t="s">
        <v>262</v>
      </c>
      <c r="B364" s="75" t="s">
        <v>95</v>
      </c>
      <c r="C364" s="233" t="s">
        <v>145</v>
      </c>
      <c r="D364" s="79" t="s">
        <v>84</v>
      </c>
      <c r="E364" s="52"/>
      <c r="F364" s="120"/>
      <c r="G364" s="119"/>
      <c r="H364" s="217">
        <f>SUM(H366)</f>
        <v>5000</v>
      </c>
      <c r="I364" s="217">
        <f>SUM(I366)</f>
        <v>5000</v>
      </c>
      <c r="J364" s="217">
        <f>SUM(J366)</f>
        <v>0</v>
      </c>
      <c r="K364" s="362">
        <f t="shared" si="60"/>
        <v>0</v>
      </c>
    </row>
    <row r="365" spans="1:11" ht="18" x14ac:dyDescent="0.25">
      <c r="A365" s="100" t="s">
        <v>68</v>
      </c>
      <c r="B365" s="74" t="s">
        <v>95</v>
      </c>
      <c r="C365" s="250" t="s">
        <v>145</v>
      </c>
      <c r="D365" s="80" t="s">
        <v>84</v>
      </c>
      <c r="E365" s="150" t="s">
        <v>87</v>
      </c>
      <c r="F365" s="148" t="s">
        <v>123</v>
      </c>
      <c r="G365" s="148" t="s">
        <v>8</v>
      </c>
      <c r="H365" s="217">
        <f>SUM(H366)</f>
        <v>5000</v>
      </c>
      <c r="I365" s="217">
        <f>SUM(I366)</f>
        <v>5000</v>
      </c>
      <c r="J365" s="217">
        <f>SUM(J366)</f>
        <v>0</v>
      </c>
      <c r="K365" s="362">
        <f t="shared" si="60"/>
        <v>0</v>
      </c>
    </row>
    <row r="366" spans="1:11" x14ac:dyDescent="0.25">
      <c r="A366" s="267" t="s">
        <v>262</v>
      </c>
      <c r="B366" s="74" t="s">
        <v>95</v>
      </c>
      <c r="C366" s="250" t="s">
        <v>145</v>
      </c>
      <c r="D366" s="80" t="s">
        <v>84</v>
      </c>
      <c r="E366" s="150" t="s">
        <v>87</v>
      </c>
      <c r="F366" s="145" t="s">
        <v>261</v>
      </c>
      <c r="G366" s="145" t="s">
        <v>8</v>
      </c>
      <c r="H366" s="220">
        <f t="shared" ref="H366:J366" si="67">SUM(H367)</f>
        <v>5000</v>
      </c>
      <c r="I366" s="220">
        <f t="shared" si="67"/>
        <v>5000</v>
      </c>
      <c r="J366" s="220">
        <f t="shared" si="67"/>
        <v>0</v>
      </c>
      <c r="K366" s="362">
        <f t="shared" si="60"/>
        <v>0</v>
      </c>
    </row>
    <row r="367" spans="1:11" x14ac:dyDescent="0.25">
      <c r="A367" s="123" t="s">
        <v>12</v>
      </c>
      <c r="B367" s="72" t="s">
        <v>95</v>
      </c>
      <c r="C367" s="89" t="s">
        <v>145</v>
      </c>
      <c r="D367" s="81" t="s">
        <v>84</v>
      </c>
      <c r="E367" s="125" t="s">
        <v>87</v>
      </c>
      <c r="F367" s="143" t="s">
        <v>261</v>
      </c>
      <c r="G367" s="119" t="s">
        <v>13</v>
      </c>
      <c r="H367" s="221">
        <f>SUM(H368)</f>
        <v>5000</v>
      </c>
      <c r="I367" s="221">
        <f>SUM(I368)</f>
        <v>5000</v>
      </c>
      <c r="J367" s="221">
        <f>SUM(J368)</f>
        <v>0</v>
      </c>
      <c r="K367" s="362">
        <f t="shared" si="60"/>
        <v>0</v>
      </c>
    </row>
    <row r="368" spans="1:11" ht="22.5" x14ac:dyDescent="0.25">
      <c r="A368" s="230" t="s">
        <v>151</v>
      </c>
      <c r="B368" s="72" t="s">
        <v>95</v>
      </c>
      <c r="C368" s="89" t="s">
        <v>145</v>
      </c>
      <c r="D368" s="81" t="s">
        <v>84</v>
      </c>
      <c r="E368" s="125" t="s">
        <v>87</v>
      </c>
      <c r="F368" s="143" t="s">
        <v>261</v>
      </c>
      <c r="G368" s="119" t="s">
        <v>15</v>
      </c>
      <c r="H368" s="221">
        <f>SUM(Лист1!G244)</f>
        <v>5000</v>
      </c>
      <c r="I368" s="221">
        <f>SUM(Лист1!H244)</f>
        <v>5000</v>
      </c>
      <c r="J368" s="221">
        <f>SUM(Лист1!I244)</f>
        <v>0</v>
      </c>
      <c r="K368" s="362">
        <f t="shared" si="60"/>
        <v>0</v>
      </c>
    </row>
    <row r="369" spans="1:11" s="328" customFormat="1" ht="47.25" x14ac:dyDescent="0.25">
      <c r="A369" s="285" t="s">
        <v>334</v>
      </c>
      <c r="B369" s="324" t="s">
        <v>84</v>
      </c>
      <c r="C369" s="325" t="s">
        <v>145</v>
      </c>
      <c r="D369" s="326"/>
      <c r="E369" s="290"/>
      <c r="F369" s="173"/>
      <c r="G369" s="172"/>
      <c r="H369" s="327">
        <f>SUM(H370+H389)</f>
        <v>5136653.95</v>
      </c>
      <c r="I369" s="327">
        <f>SUM(I370+I389)</f>
        <v>2636653.9500000002</v>
      </c>
      <c r="J369" s="327">
        <f>SUM(J370+J389)</f>
        <v>2123323.63</v>
      </c>
      <c r="K369" s="362">
        <f t="shared" si="60"/>
        <v>80.530993837852691</v>
      </c>
    </row>
    <row r="370" spans="1:11" s="328" customFormat="1" ht="18" x14ac:dyDescent="0.25">
      <c r="A370" s="294" t="s">
        <v>290</v>
      </c>
      <c r="B370" s="324" t="s">
        <v>84</v>
      </c>
      <c r="C370" s="325" t="s">
        <v>145</v>
      </c>
      <c r="D370" s="326" t="s">
        <v>38</v>
      </c>
      <c r="E370" s="290"/>
      <c r="F370" s="173"/>
      <c r="G370" s="172"/>
      <c r="H370" s="327">
        <f t="shared" ref="H370:J370" si="68">SUM(H371)</f>
        <v>5136653.95</v>
      </c>
      <c r="I370" s="327">
        <f t="shared" si="68"/>
        <v>2636653.9500000002</v>
      </c>
      <c r="J370" s="327">
        <f t="shared" si="68"/>
        <v>2123323.63</v>
      </c>
      <c r="K370" s="362">
        <f t="shared" si="60"/>
        <v>80.530993837852691</v>
      </c>
    </row>
    <row r="371" spans="1:11" s="328" customFormat="1" ht="18" x14ac:dyDescent="0.25">
      <c r="A371" s="312" t="s">
        <v>286</v>
      </c>
      <c r="B371" s="324" t="s">
        <v>84</v>
      </c>
      <c r="C371" s="325" t="s">
        <v>145</v>
      </c>
      <c r="D371" s="326" t="s">
        <v>84</v>
      </c>
      <c r="E371" s="290"/>
      <c r="F371" s="173"/>
      <c r="G371" s="172"/>
      <c r="H371" s="327">
        <f>SUM(H372)</f>
        <v>5136653.95</v>
      </c>
      <c r="I371" s="327">
        <f>SUM(I372)</f>
        <v>2636653.9500000002</v>
      </c>
      <c r="J371" s="327">
        <f>SUM(J372)</f>
        <v>2123323.63</v>
      </c>
      <c r="K371" s="362">
        <f t="shared" si="60"/>
        <v>80.530993837852691</v>
      </c>
    </row>
    <row r="372" spans="1:11" s="328" customFormat="1" ht="18" x14ac:dyDescent="0.25">
      <c r="A372" s="309" t="s">
        <v>68</v>
      </c>
      <c r="B372" s="329" t="s">
        <v>84</v>
      </c>
      <c r="C372" s="330" t="s">
        <v>145</v>
      </c>
      <c r="D372" s="331" t="s">
        <v>84</v>
      </c>
      <c r="E372" s="282" t="s">
        <v>87</v>
      </c>
      <c r="F372" s="283" t="s">
        <v>123</v>
      </c>
      <c r="G372" s="283" t="s">
        <v>8</v>
      </c>
      <c r="H372" s="327">
        <f>SUM(H380+H373+H383)</f>
        <v>5136653.95</v>
      </c>
      <c r="I372" s="327">
        <f>SUM(I380+I373+I383)</f>
        <v>2636653.9500000002</v>
      </c>
      <c r="J372" s="327">
        <f>SUM(J380+J373+J383)</f>
        <v>2123323.63</v>
      </c>
      <c r="K372" s="362">
        <f t="shared" si="60"/>
        <v>80.530993837852691</v>
      </c>
    </row>
    <row r="373" spans="1:11" s="328" customFormat="1" ht="24" customHeight="1" x14ac:dyDescent="0.25">
      <c r="A373" s="229" t="s">
        <v>286</v>
      </c>
      <c r="B373" s="332">
        <v>12</v>
      </c>
      <c r="C373" s="329" t="s">
        <v>145</v>
      </c>
      <c r="D373" s="329" t="s">
        <v>84</v>
      </c>
      <c r="E373" s="281">
        <v>927</v>
      </c>
      <c r="F373" s="333">
        <v>81740</v>
      </c>
      <c r="G373" s="292" t="s">
        <v>8</v>
      </c>
      <c r="H373" s="235">
        <f>SUM(H374+H378+H376)</f>
        <v>2264312.9500000002</v>
      </c>
      <c r="I373" s="235">
        <f t="shared" ref="I373" si="69">SUM(I374+I378+I376)</f>
        <v>2264312.9500000002</v>
      </c>
      <c r="J373" s="235">
        <f t="shared" ref="J373" si="70">SUM(J374+J378+J376)</f>
        <v>2060129.53</v>
      </c>
      <c r="K373" s="362">
        <f t="shared" si="60"/>
        <v>90.982544175265161</v>
      </c>
    </row>
    <row r="374" spans="1:11" s="328" customFormat="1" x14ac:dyDescent="0.25">
      <c r="A374" s="273" t="s">
        <v>12</v>
      </c>
      <c r="B374" s="334">
        <v>12</v>
      </c>
      <c r="C374" s="335" t="s">
        <v>145</v>
      </c>
      <c r="D374" s="335" t="s">
        <v>84</v>
      </c>
      <c r="E374" s="290">
        <v>927</v>
      </c>
      <c r="F374" s="336">
        <v>81740</v>
      </c>
      <c r="G374" s="172" t="s">
        <v>13</v>
      </c>
      <c r="H374" s="202">
        <f t="shared" ref="H374:J378" si="71">SUM(H375)</f>
        <v>1116512.95</v>
      </c>
      <c r="I374" s="202">
        <f t="shared" si="71"/>
        <v>1116512.95</v>
      </c>
      <c r="J374" s="202">
        <f t="shared" si="71"/>
        <v>912329.53</v>
      </c>
      <c r="K374" s="363">
        <f t="shared" si="60"/>
        <v>81.712400201000818</v>
      </c>
    </row>
    <row r="375" spans="1:11" s="328" customFormat="1" x14ac:dyDescent="0.25">
      <c r="A375" s="157" t="s">
        <v>156</v>
      </c>
      <c r="B375" s="337">
        <v>12</v>
      </c>
      <c r="C375" s="338" t="s">
        <v>145</v>
      </c>
      <c r="D375" s="338" t="s">
        <v>84</v>
      </c>
      <c r="E375" s="290">
        <v>927</v>
      </c>
      <c r="F375" s="336">
        <v>81740</v>
      </c>
      <c r="G375" s="172" t="s">
        <v>15</v>
      </c>
      <c r="H375" s="202">
        <f>SUM(Лист1!G329)</f>
        <v>1116512.95</v>
      </c>
      <c r="I375" s="202">
        <f>SUM(Лист1!H329)</f>
        <v>1116512.95</v>
      </c>
      <c r="J375" s="202">
        <f>SUM(Лист1!I329)</f>
        <v>912329.53</v>
      </c>
      <c r="K375" s="363">
        <f t="shared" si="60"/>
        <v>81.712400201000818</v>
      </c>
    </row>
    <row r="376" spans="1:11" s="328" customFormat="1" ht="22.5" x14ac:dyDescent="0.25">
      <c r="A376" s="131" t="s">
        <v>72</v>
      </c>
      <c r="B376" s="334">
        <v>12</v>
      </c>
      <c r="C376" s="335" t="s">
        <v>145</v>
      </c>
      <c r="D376" s="335" t="s">
        <v>84</v>
      </c>
      <c r="E376" s="290">
        <v>927</v>
      </c>
      <c r="F376" s="336">
        <v>81740</v>
      </c>
      <c r="G376" s="172" t="s">
        <v>73</v>
      </c>
      <c r="H376" s="202">
        <f t="shared" si="71"/>
        <v>147800</v>
      </c>
      <c r="I376" s="202">
        <f t="shared" si="71"/>
        <v>147800</v>
      </c>
      <c r="J376" s="202">
        <f t="shared" si="71"/>
        <v>147800</v>
      </c>
      <c r="K376" s="363">
        <f t="shared" si="60"/>
        <v>100</v>
      </c>
    </row>
    <row r="377" spans="1:11" s="328" customFormat="1" x14ac:dyDescent="0.25">
      <c r="A377" s="123" t="s">
        <v>74</v>
      </c>
      <c r="B377" s="337">
        <v>12</v>
      </c>
      <c r="C377" s="338" t="s">
        <v>145</v>
      </c>
      <c r="D377" s="338" t="s">
        <v>84</v>
      </c>
      <c r="E377" s="290">
        <v>927</v>
      </c>
      <c r="F377" s="336">
        <v>81740</v>
      </c>
      <c r="G377" s="172" t="s">
        <v>75</v>
      </c>
      <c r="H377" s="202">
        <f>SUM(Лист1!G331)</f>
        <v>147800</v>
      </c>
      <c r="I377" s="202">
        <f>SUM(Лист1!H331)</f>
        <v>147800</v>
      </c>
      <c r="J377" s="202">
        <f>SUM(Лист1!I331)</f>
        <v>147800</v>
      </c>
      <c r="K377" s="363">
        <f t="shared" si="60"/>
        <v>100</v>
      </c>
    </row>
    <row r="378" spans="1:11" s="328" customFormat="1" x14ac:dyDescent="0.25">
      <c r="A378" s="273" t="s">
        <v>35</v>
      </c>
      <c r="B378" s="334">
        <v>12</v>
      </c>
      <c r="C378" s="335" t="s">
        <v>145</v>
      </c>
      <c r="D378" s="335" t="s">
        <v>84</v>
      </c>
      <c r="E378" s="290">
        <v>927</v>
      </c>
      <c r="F378" s="336">
        <v>81740</v>
      </c>
      <c r="G378" s="172" t="s">
        <v>36</v>
      </c>
      <c r="H378" s="202">
        <f t="shared" si="71"/>
        <v>1000000</v>
      </c>
      <c r="I378" s="202">
        <f t="shared" si="71"/>
        <v>1000000</v>
      </c>
      <c r="J378" s="202">
        <f t="shared" si="71"/>
        <v>1000000</v>
      </c>
      <c r="K378" s="363">
        <f t="shared" si="60"/>
        <v>100</v>
      </c>
    </row>
    <row r="379" spans="1:11" s="328" customFormat="1" ht="23.25" x14ac:dyDescent="0.25">
      <c r="A379" s="157" t="s">
        <v>81</v>
      </c>
      <c r="B379" s="337">
        <v>12</v>
      </c>
      <c r="C379" s="338" t="s">
        <v>145</v>
      </c>
      <c r="D379" s="338" t="s">
        <v>84</v>
      </c>
      <c r="E379" s="290">
        <v>927</v>
      </c>
      <c r="F379" s="336">
        <v>81740</v>
      </c>
      <c r="G379" s="172" t="s">
        <v>82</v>
      </c>
      <c r="H379" s="202">
        <f>SUM(Лист1!G333)</f>
        <v>1000000</v>
      </c>
      <c r="I379" s="202">
        <f>SUM(Лист1!H333)</f>
        <v>1000000</v>
      </c>
      <c r="J379" s="202">
        <f>SUM(Лист1!I333)</f>
        <v>1000000</v>
      </c>
      <c r="K379" s="363">
        <f t="shared" si="60"/>
        <v>100</v>
      </c>
    </row>
    <row r="380" spans="1:11" s="328" customFormat="1" ht="26.25" x14ac:dyDescent="0.25">
      <c r="A380" s="133" t="s">
        <v>367</v>
      </c>
      <c r="B380" s="332">
        <v>12</v>
      </c>
      <c r="C380" s="329" t="s">
        <v>145</v>
      </c>
      <c r="D380" s="329" t="s">
        <v>84</v>
      </c>
      <c r="E380" s="281">
        <v>927</v>
      </c>
      <c r="F380" s="333" t="s">
        <v>324</v>
      </c>
      <c r="G380" s="292" t="s">
        <v>8</v>
      </c>
      <c r="H380" s="235">
        <f t="shared" ref="H380:J381" si="72">SUM(H381)</f>
        <v>212766</v>
      </c>
      <c r="I380" s="235">
        <f t="shared" si="72"/>
        <v>212766</v>
      </c>
      <c r="J380" s="235">
        <f t="shared" si="72"/>
        <v>63194.1</v>
      </c>
      <c r="K380" s="362">
        <f t="shared" si="60"/>
        <v>29.701221059755788</v>
      </c>
    </row>
    <row r="381" spans="1:11" s="328" customFormat="1" x14ac:dyDescent="0.25">
      <c r="A381" s="273" t="s">
        <v>12</v>
      </c>
      <c r="B381" s="334">
        <v>12</v>
      </c>
      <c r="C381" s="335" t="s">
        <v>145</v>
      </c>
      <c r="D381" s="335" t="s">
        <v>84</v>
      </c>
      <c r="E381" s="290">
        <v>927</v>
      </c>
      <c r="F381" s="336" t="s">
        <v>324</v>
      </c>
      <c r="G381" s="172" t="s">
        <v>13</v>
      </c>
      <c r="H381" s="202">
        <f t="shared" si="72"/>
        <v>212766</v>
      </c>
      <c r="I381" s="202">
        <f t="shared" si="72"/>
        <v>212766</v>
      </c>
      <c r="J381" s="202">
        <f t="shared" si="72"/>
        <v>63194.1</v>
      </c>
      <c r="K381" s="363">
        <f t="shared" si="60"/>
        <v>29.701221059755788</v>
      </c>
    </row>
    <row r="382" spans="1:11" s="328" customFormat="1" x14ac:dyDescent="0.25">
      <c r="A382" s="157" t="s">
        <v>156</v>
      </c>
      <c r="B382" s="337">
        <v>12</v>
      </c>
      <c r="C382" s="338" t="s">
        <v>145</v>
      </c>
      <c r="D382" s="338" t="s">
        <v>84</v>
      </c>
      <c r="E382" s="290">
        <v>927</v>
      </c>
      <c r="F382" s="336" t="s">
        <v>324</v>
      </c>
      <c r="G382" s="172" t="s">
        <v>15</v>
      </c>
      <c r="H382" s="202">
        <f>SUM(Лист1!G326)</f>
        <v>212766</v>
      </c>
      <c r="I382" s="202">
        <f>SUM(Лист1!H326)</f>
        <v>212766</v>
      </c>
      <c r="J382" s="202">
        <f>SUM(Лист1!I326)</f>
        <v>63194.1</v>
      </c>
      <c r="K382" s="363">
        <f t="shared" si="60"/>
        <v>29.701221059755788</v>
      </c>
    </row>
    <row r="383" spans="1:11" s="328" customFormat="1" ht="26.25" x14ac:dyDescent="0.25">
      <c r="A383" s="130" t="s">
        <v>258</v>
      </c>
      <c r="B383" s="332">
        <v>12</v>
      </c>
      <c r="C383" s="329" t="s">
        <v>145</v>
      </c>
      <c r="D383" s="329" t="s">
        <v>84</v>
      </c>
      <c r="E383" s="281">
        <v>927</v>
      </c>
      <c r="F383" s="260" t="s">
        <v>241</v>
      </c>
      <c r="G383" s="149" t="s">
        <v>8</v>
      </c>
      <c r="H383" s="235">
        <f t="shared" ref="H383:J384" si="73">SUM(H384)</f>
        <v>2659575</v>
      </c>
      <c r="I383" s="235">
        <f t="shared" si="73"/>
        <v>159575</v>
      </c>
      <c r="J383" s="235">
        <f t="shared" si="73"/>
        <v>0</v>
      </c>
      <c r="K383" s="362">
        <f t="shared" si="60"/>
        <v>0</v>
      </c>
    </row>
    <row r="384" spans="1:11" s="328" customFormat="1" ht="22.5" x14ac:dyDescent="0.25">
      <c r="A384" s="131" t="s">
        <v>72</v>
      </c>
      <c r="B384" s="334">
        <v>12</v>
      </c>
      <c r="C384" s="335" t="s">
        <v>145</v>
      </c>
      <c r="D384" s="335" t="s">
        <v>84</v>
      </c>
      <c r="E384" s="290">
        <v>927</v>
      </c>
      <c r="F384" s="261" t="s">
        <v>241</v>
      </c>
      <c r="G384" s="119" t="s">
        <v>73</v>
      </c>
      <c r="H384" s="202">
        <f t="shared" si="73"/>
        <v>2659575</v>
      </c>
      <c r="I384" s="202">
        <f t="shared" si="73"/>
        <v>159575</v>
      </c>
      <c r="J384" s="202">
        <f t="shared" si="73"/>
        <v>0</v>
      </c>
      <c r="K384" s="362">
        <f t="shared" si="60"/>
        <v>0</v>
      </c>
    </row>
    <row r="385" spans="1:11" s="328" customFormat="1" x14ac:dyDescent="0.25">
      <c r="A385" s="123" t="s">
        <v>74</v>
      </c>
      <c r="B385" s="334">
        <v>12</v>
      </c>
      <c r="C385" s="335" t="s">
        <v>145</v>
      </c>
      <c r="D385" s="335" t="s">
        <v>84</v>
      </c>
      <c r="E385" s="290">
        <v>927</v>
      </c>
      <c r="F385" s="261" t="s">
        <v>241</v>
      </c>
      <c r="G385" s="119" t="s">
        <v>75</v>
      </c>
      <c r="H385" s="202">
        <f>SUM(H387:H388)</f>
        <v>2659575</v>
      </c>
      <c r="I385" s="202">
        <f>SUM(I387:I388)</f>
        <v>159575</v>
      </c>
      <c r="J385" s="202">
        <f>SUM(J387:J388)</f>
        <v>0</v>
      </c>
      <c r="K385" s="362">
        <f t="shared" si="60"/>
        <v>0</v>
      </c>
    </row>
    <row r="386" spans="1:11" s="328" customFormat="1" x14ac:dyDescent="0.25">
      <c r="A386" s="123" t="s">
        <v>240</v>
      </c>
      <c r="B386" s="334"/>
      <c r="C386" s="335"/>
      <c r="D386" s="335"/>
      <c r="E386" s="290"/>
      <c r="F386" s="261"/>
      <c r="G386" s="172"/>
      <c r="H386" s="202"/>
      <c r="I386" s="202"/>
      <c r="J386" s="202"/>
      <c r="K386" s="362"/>
    </row>
    <row r="387" spans="1:11" s="328" customFormat="1" ht="23.25" x14ac:dyDescent="0.25">
      <c r="A387" s="157" t="s">
        <v>309</v>
      </c>
      <c r="B387" s="334">
        <v>12</v>
      </c>
      <c r="C387" s="335" t="s">
        <v>145</v>
      </c>
      <c r="D387" s="335" t="s">
        <v>84</v>
      </c>
      <c r="E387" s="290">
        <v>927</v>
      </c>
      <c r="F387" s="261" t="s">
        <v>241</v>
      </c>
      <c r="G387" s="172" t="s">
        <v>75</v>
      </c>
      <c r="H387" s="202">
        <f>SUM(Лист1!G322)</f>
        <v>2659575</v>
      </c>
      <c r="I387" s="202">
        <f>SUM(Лист1!H322)</f>
        <v>159575</v>
      </c>
      <c r="J387" s="202">
        <f>SUM(Лист1!I322)</f>
        <v>0</v>
      </c>
      <c r="K387" s="362">
        <f t="shared" si="60"/>
        <v>0</v>
      </c>
    </row>
    <row r="388" spans="1:11" s="328" customFormat="1" ht="23.25" x14ac:dyDescent="0.25">
      <c r="A388" s="157" t="s">
        <v>310</v>
      </c>
      <c r="B388" s="334">
        <v>12</v>
      </c>
      <c r="C388" s="335" t="s">
        <v>145</v>
      </c>
      <c r="D388" s="335" t="s">
        <v>84</v>
      </c>
      <c r="E388" s="290">
        <v>927</v>
      </c>
      <c r="F388" s="261" t="s">
        <v>241</v>
      </c>
      <c r="G388" s="172" t="s">
        <v>75</v>
      </c>
      <c r="H388" s="202">
        <f>SUM(Лист1!G323)</f>
        <v>0</v>
      </c>
      <c r="I388" s="202">
        <f>SUM(Лист1!H323)</f>
        <v>0</v>
      </c>
      <c r="J388" s="202">
        <f>SUM(Лист1!I323)</f>
        <v>0</v>
      </c>
      <c r="K388" s="362"/>
    </row>
    <row r="389" spans="1:11" s="328" customFormat="1" x14ac:dyDescent="0.25">
      <c r="A389" s="284" t="s">
        <v>308</v>
      </c>
      <c r="B389" s="73">
        <v>12</v>
      </c>
      <c r="C389" s="74" t="s">
        <v>145</v>
      </c>
      <c r="D389" s="74" t="s">
        <v>298</v>
      </c>
      <c r="E389" s="56"/>
      <c r="F389" s="228"/>
      <c r="G389" s="119"/>
      <c r="H389" s="235">
        <f t="shared" ref="H389:J391" si="74">SUM(H390)</f>
        <v>0</v>
      </c>
      <c r="I389" s="235">
        <f t="shared" si="74"/>
        <v>0</v>
      </c>
      <c r="J389" s="235">
        <f t="shared" si="74"/>
        <v>0</v>
      </c>
      <c r="K389" s="362"/>
    </row>
    <row r="390" spans="1:11" s="328" customFormat="1" ht="26.25" x14ac:dyDescent="0.25">
      <c r="A390" s="130" t="s">
        <v>299</v>
      </c>
      <c r="B390" s="73">
        <v>12</v>
      </c>
      <c r="C390" s="74" t="s">
        <v>145</v>
      </c>
      <c r="D390" s="74" t="s">
        <v>298</v>
      </c>
      <c r="E390" s="67">
        <v>927</v>
      </c>
      <c r="F390" s="282" t="s">
        <v>296</v>
      </c>
      <c r="G390" s="149" t="s">
        <v>8</v>
      </c>
      <c r="H390" s="235">
        <f t="shared" si="74"/>
        <v>0</v>
      </c>
      <c r="I390" s="235">
        <f t="shared" si="74"/>
        <v>0</v>
      </c>
      <c r="J390" s="235">
        <f t="shared" si="74"/>
        <v>0</v>
      </c>
      <c r="K390" s="362"/>
    </row>
    <row r="391" spans="1:11" s="328" customFormat="1" ht="22.5" x14ac:dyDescent="0.25">
      <c r="A391" s="131" t="s">
        <v>72</v>
      </c>
      <c r="B391" s="71">
        <v>12</v>
      </c>
      <c r="C391" s="72" t="s">
        <v>145</v>
      </c>
      <c r="D391" s="89" t="s">
        <v>298</v>
      </c>
      <c r="E391" s="56">
        <v>927</v>
      </c>
      <c r="F391" s="271" t="s">
        <v>296</v>
      </c>
      <c r="G391" s="119" t="s">
        <v>73</v>
      </c>
      <c r="H391" s="202">
        <f t="shared" si="74"/>
        <v>0</v>
      </c>
      <c r="I391" s="202">
        <f t="shared" si="74"/>
        <v>0</v>
      </c>
      <c r="J391" s="202">
        <f t="shared" si="74"/>
        <v>0</v>
      </c>
      <c r="K391" s="362"/>
    </row>
    <row r="392" spans="1:11" s="328" customFormat="1" x14ac:dyDescent="0.25">
      <c r="A392" s="123" t="s">
        <v>74</v>
      </c>
      <c r="B392" s="71">
        <v>12</v>
      </c>
      <c r="C392" s="72" t="s">
        <v>145</v>
      </c>
      <c r="D392" s="89" t="s">
        <v>298</v>
      </c>
      <c r="E392" s="56">
        <v>927</v>
      </c>
      <c r="F392" s="271" t="s">
        <v>296</v>
      </c>
      <c r="G392" s="119" t="s">
        <v>75</v>
      </c>
      <c r="H392" s="202">
        <f>SUM(H394:H397)</f>
        <v>0</v>
      </c>
      <c r="I392" s="202">
        <f>SUM(I394:I397)</f>
        <v>0</v>
      </c>
      <c r="J392" s="202">
        <f>SUM(J394:J397)</f>
        <v>0</v>
      </c>
      <c r="K392" s="362"/>
    </row>
    <row r="393" spans="1:11" s="328" customFormat="1" x14ac:dyDescent="0.25">
      <c r="A393" s="123" t="s">
        <v>240</v>
      </c>
      <c r="B393" s="71"/>
      <c r="C393" s="72"/>
      <c r="D393" s="89"/>
      <c r="E393" s="56"/>
      <c r="F393" s="271"/>
      <c r="G393" s="119"/>
      <c r="H393" s="202"/>
      <c r="I393" s="202"/>
      <c r="J393" s="202"/>
      <c r="K393" s="362"/>
    </row>
    <row r="394" spans="1:11" s="328" customFormat="1" ht="23.25" x14ac:dyDescent="0.25">
      <c r="A394" s="157" t="s">
        <v>395</v>
      </c>
      <c r="B394" s="71">
        <v>12</v>
      </c>
      <c r="C394" s="72" t="s">
        <v>145</v>
      </c>
      <c r="D394" s="89" t="s">
        <v>298</v>
      </c>
      <c r="E394" s="56">
        <v>927</v>
      </c>
      <c r="F394" s="271" t="s">
        <v>296</v>
      </c>
      <c r="G394" s="119" t="s">
        <v>75</v>
      </c>
      <c r="H394" s="202">
        <f>SUM(Лист1!G339)</f>
        <v>0</v>
      </c>
      <c r="I394" s="202">
        <f>SUM(Лист1!H339)</f>
        <v>0</v>
      </c>
      <c r="J394" s="202">
        <f>SUM(Лист1!I339)</f>
        <v>0</v>
      </c>
      <c r="K394" s="362"/>
    </row>
    <row r="395" spans="1:11" s="328" customFormat="1" ht="23.25" x14ac:dyDescent="0.25">
      <c r="A395" s="123" t="s">
        <v>312</v>
      </c>
      <c r="B395" s="71">
        <v>12</v>
      </c>
      <c r="C395" s="72" t="s">
        <v>145</v>
      </c>
      <c r="D395" s="89" t="s">
        <v>298</v>
      </c>
      <c r="E395" s="56">
        <v>927</v>
      </c>
      <c r="F395" s="271" t="s">
        <v>296</v>
      </c>
      <c r="G395" s="119" t="s">
        <v>75</v>
      </c>
      <c r="H395" s="202">
        <f>SUM(Лист1!G340)</f>
        <v>0</v>
      </c>
      <c r="I395" s="202">
        <f>SUM(Лист1!H340)</f>
        <v>0</v>
      </c>
      <c r="J395" s="202">
        <f>SUM(Лист1!I340)</f>
        <v>0</v>
      </c>
      <c r="K395" s="362"/>
    </row>
    <row r="396" spans="1:11" s="328" customFormat="1" ht="23.25" x14ac:dyDescent="0.25">
      <c r="A396" s="123" t="s">
        <v>313</v>
      </c>
      <c r="B396" s="71">
        <v>12</v>
      </c>
      <c r="C396" s="72" t="s">
        <v>145</v>
      </c>
      <c r="D396" s="89" t="s">
        <v>298</v>
      </c>
      <c r="E396" s="56">
        <v>927</v>
      </c>
      <c r="F396" s="271" t="s">
        <v>296</v>
      </c>
      <c r="G396" s="119" t="s">
        <v>75</v>
      </c>
      <c r="H396" s="202">
        <f>SUM(Лист1!G341)</f>
        <v>0</v>
      </c>
      <c r="I396" s="202">
        <f>SUM(Лист1!H341)</f>
        <v>0</v>
      </c>
      <c r="J396" s="202">
        <f>SUM(Лист1!I341)</f>
        <v>0</v>
      </c>
      <c r="K396" s="362"/>
    </row>
    <row r="397" spans="1:11" ht="23.25" x14ac:dyDescent="0.25">
      <c r="A397" s="123" t="s">
        <v>314</v>
      </c>
      <c r="B397" s="71">
        <v>12</v>
      </c>
      <c r="C397" s="72" t="s">
        <v>145</v>
      </c>
      <c r="D397" s="89" t="s">
        <v>298</v>
      </c>
      <c r="E397" s="56">
        <v>927</v>
      </c>
      <c r="F397" s="271" t="s">
        <v>296</v>
      </c>
      <c r="G397" s="119" t="s">
        <v>75</v>
      </c>
      <c r="H397" s="202">
        <f>SUM(Лист1!G342)</f>
        <v>0</v>
      </c>
      <c r="I397" s="202">
        <f>SUM(Лист1!H342)</f>
        <v>0</v>
      </c>
      <c r="J397" s="202">
        <f>SUM(Лист1!I342)</f>
        <v>0</v>
      </c>
      <c r="K397" s="362"/>
    </row>
    <row r="398" spans="1:11" ht="15.75" x14ac:dyDescent="0.25">
      <c r="A398" s="90" t="s">
        <v>110</v>
      </c>
      <c r="B398" s="61">
        <v>70</v>
      </c>
      <c r="C398" s="61"/>
      <c r="D398" s="61"/>
      <c r="E398" s="61"/>
      <c r="F398" s="120"/>
      <c r="G398" s="62"/>
      <c r="H398" s="235">
        <f>SUM(H399+H410+H424+H428)</f>
        <v>2313965</v>
      </c>
      <c r="I398" s="235">
        <f t="shared" ref="I398" si="75">SUM(I399+I410+I424+I428)</f>
        <v>2313965</v>
      </c>
      <c r="J398" s="235">
        <f t="shared" ref="J398" si="76">SUM(J399+J410+J424+J428)</f>
        <v>1589510.19</v>
      </c>
      <c r="K398" s="362">
        <f t="shared" ref="K398:K433" si="77">SUM(J398/I398*100)</f>
        <v>68.692058436493198</v>
      </c>
    </row>
    <row r="399" spans="1:11" ht="18" x14ac:dyDescent="0.25">
      <c r="A399" s="88" t="s">
        <v>97</v>
      </c>
      <c r="B399" s="118">
        <v>70</v>
      </c>
      <c r="C399" s="74" t="s">
        <v>145</v>
      </c>
      <c r="D399" s="74" t="s">
        <v>7</v>
      </c>
      <c r="E399" s="67">
        <v>928</v>
      </c>
      <c r="F399" s="148" t="s">
        <v>123</v>
      </c>
      <c r="G399" s="148" t="s">
        <v>8</v>
      </c>
      <c r="H399" s="102">
        <f>SUM(H400+H403)</f>
        <v>966750</v>
      </c>
      <c r="I399" s="102">
        <f>SUM(I400+I403)</f>
        <v>966750</v>
      </c>
      <c r="J399" s="102">
        <f>SUM(J400+J403)</f>
        <v>627225.77</v>
      </c>
      <c r="K399" s="362">
        <f t="shared" si="77"/>
        <v>64.87983139384535</v>
      </c>
    </row>
    <row r="400" spans="1:11" x14ac:dyDescent="0.25">
      <c r="A400" s="91" t="s">
        <v>99</v>
      </c>
      <c r="B400" s="118">
        <v>70</v>
      </c>
      <c r="C400" s="74" t="s">
        <v>145</v>
      </c>
      <c r="D400" s="74" t="s">
        <v>7</v>
      </c>
      <c r="E400" s="67">
        <v>928</v>
      </c>
      <c r="F400" s="148">
        <v>80010</v>
      </c>
      <c r="G400" s="149" t="s">
        <v>8</v>
      </c>
      <c r="H400" s="102">
        <f t="shared" ref="H400:J401" si="78">SUM(H401)</f>
        <v>355860</v>
      </c>
      <c r="I400" s="102">
        <f t="shared" si="78"/>
        <v>355860</v>
      </c>
      <c r="J400" s="102">
        <f t="shared" si="78"/>
        <v>242775.6</v>
      </c>
      <c r="K400" s="362">
        <f t="shared" si="77"/>
        <v>68.222222222222229</v>
      </c>
    </row>
    <row r="401" spans="1:11" ht="33" x14ac:dyDescent="0.25">
      <c r="A401" s="63" t="s">
        <v>29</v>
      </c>
      <c r="B401" s="97">
        <v>70</v>
      </c>
      <c r="C401" s="72" t="s">
        <v>145</v>
      </c>
      <c r="D401" s="72" t="s">
        <v>7</v>
      </c>
      <c r="E401" s="52">
        <v>928</v>
      </c>
      <c r="F401" s="120">
        <v>80010</v>
      </c>
      <c r="G401" s="119" t="s">
        <v>30</v>
      </c>
      <c r="H401" s="240">
        <f t="shared" si="78"/>
        <v>355860</v>
      </c>
      <c r="I401" s="240">
        <f t="shared" si="78"/>
        <v>355860</v>
      </c>
      <c r="J401" s="240">
        <f t="shared" si="78"/>
        <v>242775.6</v>
      </c>
      <c r="K401" s="363">
        <f t="shared" si="77"/>
        <v>68.222222222222229</v>
      </c>
    </row>
    <row r="402" spans="1:11" x14ac:dyDescent="0.25">
      <c r="A402" s="54" t="s">
        <v>31</v>
      </c>
      <c r="B402" s="97">
        <v>70</v>
      </c>
      <c r="C402" s="72" t="s">
        <v>145</v>
      </c>
      <c r="D402" s="72" t="s">
        <v>7</v>
      </c>
      <c r="E402" s="52">
        <v>928</v>
      </c>
      <c r="F402" s="120">
        <v>80010</v>
      </c>
      <c r="G402" s="119" t="s">
        <v>32</v>
      </c>
      <c r="H402" s="240">
        <f>SUM(Лист1!G433)</f>
        <v>355860</v>
      </c>
      <c r="I402" s="240">
        <f>SUM(Лист1!H433)</f>
        <v>355860</v>
      </c>
      <c r="J402" s="240">
        <f>SUM(Лист1!I433)</f>
        <v>242775.6</v>
      </c>
      <c r="K402" s="363">
        <f t="shared" si="77"/>
        <v>68.222222222222229</v>
      </c>
    </row>
    <row r="403" spans="1:11" ht="24.75" x14ac:dyDescent="0.25">
      <c r="A403" s="91" t="s">
        <v>101</v>
      </c>
      <c r="B403" s="118">
        <v>70</v>
      </c>
      <c r="C403" s="74" t="s">
        <v>145</v>
      </c>
      <c r="D403" s="74" t="s">
        <v>7</v>
      </c>
      <c r="E403" s="67">
        <v>928</v>
      </c>
      <c r="F403" s="149" t="s">
        <v>183</v>
      </c>
      <c r="G403" s="145" t="s">
        <v>8</v>
      </c>
      <c r="H403" s="102">
        <f>SUM(H404+H406+H408)</f>
        <v>610890</v>
      </c>
      <c r="I403" s="102">
        <f>SUM(I404+I406+I408)</f>
        <v>610890</v>
      </c>
      <c r="J403" s="102">
        <f>SUM(J404+J406+J408)</f>
        <v>384450.17</v>
      </c>
      <c r="K403" s="362">
        <f t="shared" si="77"/>
        <v>62.932798048748538</v>
      </c>
    </row>
    <row r="404" spans="1:11" ht="33" x14ac:dyDescent="0.25">
      <c r="A404" s="63" t="s">
        <v>29</v>
      </c>
      <c r="B404" s="97">
        <v>70</v>
      </c>
      <c r="C404" s="72" t="s">
        <v>145</v>
      </c>
      <c r="D404" s="72" t="s">
        <v>7</v>
      </c>
      <c r="E404" s="52">
        <v>928</v>
      </c>
      <c r="F404" s="121" t="s">
        <v>183</v>
      </c>
      <c r="G404" s="119" t="s">
        <v>30</v>
      </c>
      <c r="H404" s="240">
        <f>SUM(H405)</f>
        <v>552790</v>
      </c>
      <c r="I404" s="240">
        <f>SUM(I405)</f>
        <v>552790</v>
      </c>
      <c r="J404" s="240">
        <f>SUM(J405)</f>
        <v>358220.17</v>
      </c>
      <c r="K404" s="363">
        <f t="shared" si="77"/>
        <v>64.802216031404328</v>
      </c>
    </row>
    <row r="405" spans="1:11" x14ac:dyDescent="0.25">
      <c r="A405" s="54" t="s">
        <v>31</v>
      </c>
      <c r="B405" s="97">
        <v>70</v>
      </c>
      <c r="C405" s="72" t="s">
        <v>145</v>
      </c>
      <c r="D405" s="72" t="s">
        <v>7</v>
      </c>
      <c r="E405" s="52">
        <v>928</v>
      </c>
      <c r="F405" s="121" t="s">
        <v>183</v>
      </c>
      <c r="G405" s="119" t="s">
        <v>32</v>
      </c>
      <c r="H405" s="240">
        <f>SUM(Лист1!G437)</f>
        <v>552790</v>
      </c>
      <c r="I405" s="240">
        <f>SUM(Лист1!H437)</f>
        <v>552790</v>
      </c>
      <c r="J405" s="240">
        <f>SUM(Лист1!I437)</f>
        <v>358220.17</v>
      </c>
      <c r="K405" s="363">
        <f t="shared" si="77"/>
        <v>64.802216031404328</v>
      </c>
    </row>
    <row r="406" spans="1:11" x14ac:dyDescent="0.25">
      <c r="A406" s="63" t="s">
        <v>12</v>
      </c>
      <c r="B406" s="97">
        <v>70</v>
      </c>
      <c r="C406" s="72" t="s">
        <v>145</v>
      </c>
      <c r="D406" s="72" t="s">
        <v>7</v>
      </c>
      <c r="E406" s="52">
        <v>928</v>
      </c>
      <c r="F406" s="121" t="s">
        <v>183</v>
      </c>
      <c r="G406" s="119" t="s">
        <v>13</v>
      </c>
      <c r="H406" s="240">
        <f>SUM(H407)</f>
        <v>47700</v>
      </c>
      <c r="I406" s="240">
        <f>SUM(I407)</f>
        <v>47700</v>
      </c>
      <c r="J406" s="240">
        <f>SUM(J407)</f>
        <v>25448</v>
      </c>
      <c r="K406" s="363">
        <f t="shared" si="77"/>
        <v>53.350104821802937</v>
      </c>
    </row>
    <row r="407" spans="1:11" x14ac:dyDescent="0.25">
      <c r="A407" s="123" t="s">
        <v>156</v>
      </c>
      <c r="B407" s="97">
        <v>70</v>
      </c>
      <c r="C407" s="72" t="s">
        <v>145</v>
      </c>
      <c r="D407" s="72" t="s">
        <v>7</v>
      </c>
      <c r="E407" s="52">
        <v>928</v>
      </c>
      <c r="F407" s="121" t="s">
        <v>183</v>
      </c>
      <c r="G407" s="119" t="s">
        <v>15</v>
      </c>
      <c r="H407" s="240">
        <f>SUM(Лист1!G439)</f>
        <v>47700</v>
      </c>
      <c r="I407" s="240">
        <f>SUM(Лист1!H439)</f>
        <v>47700</v>
      </c>
      <c r="J407" s="240">
        <f>SUM(Лист1!I439)</f>
        <v>25448</v>
      </c>
      <c r="K407" s="363">
        <f t="shared" si="77"/>
        <v>53.350104821802937</v>
      </c>
    </row>
    <row r="408" spans="1:11" x14ac:dyDescent="0.25">
      <c r="A408" s="63" t="s">
        <v>35</v>
      </c>
      <c r="B408" s="97">
        <v>70</v>
      </c>
      <c r="C408" s="72" t="s">
        <v>145</v>
      </c>
      <c r="D408" s="72" t="s">
        <v>7</v>
      </c>
      <c r="E408" s="52">
        <v>928</v>
      </c>
      <c r="F408" s="121" t="s">
        <v>183</v>
      </c>
      <c r="G408" s="119" t="s">
        <v>36</v>
      </c>
      <c r="H408" s="240">
        <f>SUM(H409)</f>
        <v>10400</v>
      </c>
      <c r="I408" s="240">
        <f>SUM(I409)</f>
        <v>10400</v>
      </c>
      <c r="J408" s="240">
        <f>SUM(J409)</f>
        <v>782</v>
      </c>
      <c r="K408" s="363">
        <f t="shared" si="77"/>
        <v>7.5192307692307701</v>
      </c>
    </row>
    <row r="409" spans="1:11" x14ac:dyDescent="0.25">
      <c r="A409" s="54" t="s">
        <v>138</v>
      </c>
      <c r="B409" s="97">
        <v>70</v>
      </c>
      <c r="C409" s="72" t="s">
        <v>145</v>
      </c>
      <c r="D409" s="72" t="s">
        <v>7</v>
      </c>
      <c r="E409" s="52">
        <v>928</v>
      </c>
      <c r="F409" s="121" t="s">
        <v>183</v>
      </c>
      <c r="G409" s="119" t="s">
        <v>137</v>
      </c>
      <c r="H409" s="240">
        <f>SUM(Лист1!G441)</f>
        <v>10400</v>
      </c>
      <c r="I409" s="240">
        <f>SUM(Лист1!H441)</f>
        <v>10400</v>
      </c>
      <c r="J409" s="240">
        <f>SUM(Лист1!I441)</f>
        <v>782</v>
      </c>
      <c r="K409" s="363">
        <f t="shared" si="77"/>
        <v>7.5192307692307701</v>
      </c>
    </row>
    <row r="410" spans="1:11" ht="36" x14ac:dyDescent="0.25">
      <c r="A410" s="70" t="s">
        <v>102</v>
      </c>
      <c r="B410" s="118">
        <v>70</v>
      </c>
      <c r="C410" s="74" t="s">
        <v>145</v>
      </c>
      <c r="D410" s="74" t="s">
        <v>7</v>
      </c>
      <c r="E410" s="67">
        <v>929</v>
      </c>
      <c r="F410" s="148" t="s">
        <v>123</v>
      </c>
      <c r="G410" s="148" t="s">
        <v>8</v>
      </c>
      <c r="H410" s="102">
        <f>SUM(H411+H414+H421)</f>
        <v>1090215</v>
      </c>
      <c r="I410" s="102">
        <f>SUM(I411+I414+I421)</f>
        <v>1090215</v>
      </c>
      <c r="J410" s="102">
        <f>SUM(J411+J414+J421)</f>
        <v>705284.42</v>
      </c>
      <c r="K410" s="362">
        <f t="shared" si="77"/>
        <v>64.692232266112654</v>
      </c>
    </row>
    <row r="411" spans="1:11" ht="39" x14ac:dyDescent="0.25">
      <c r="A411" s="130" t="s">
        <v>236</v>
      </c>
      <c r="B411" s="118">
        <v>70</v>
      </c>
      <c r="C411" s="74" t="s">
        <v>145</v>
      </c>
      <c r="D411" s="74" t="s">
        <v>7</v>
      </c>
      <c r="E411" s="150" t="s">
        <v>103</v>
      </c>
      <c r="F411" s="148">
        <v>80050</v>
      </c>
      <c r="G411" s="145" t="s">
        <v>8</v>
      </c>
      <c r="H411" s="102">
        <f t="shared" ref="H411:J412" si="79">SUM(H412)</f>
        <v>820307</v>
      </c>
      <c r="I411" s="102">
        <f t="shared" si="79"/>
        <v>820307</v>
      </c>
      <c r="J411" s="102">
        <f t="shared" si="79"/>
        <v>567300.42000000004</v>
      </c>
      <c r="K411" s="362">
        <f t="shared" si="77"/>
        <v>69.157086310369181</v>
      </c>
    </row>
    <row r="412" spans="1:11" ht="33" x14ac:dyDescent="0.25">
      <c r="A412" s="63" t="s">
        <v>29</v>
      </c>
      <c r="B412" s="97">
        <v>70</v>
      </c>
      <c r="C412" s="72" t="s">
        <v>145</v>
      </c>
      <c r="D412" s="72" t="s">
        <v>7</v>
      </c>
      <c r="E412" s="151" t="s">
        <v>103</v>
      </c>
      <c r="F412" s="158">
        <v>80050</v>
      </c>
      <c r="G412" s="143" t="s">
        <v>30</v>
      </c>
      <c r="H412" s="240">
        <f t="shared" si="79"/>
        <v>820307</v>
      </c>
      <c r="I412" s="240">
        <f t="shared" si="79"/>
        <v>820307</v>
      </c>
      <c r="J412" s="240">
        <f t="shared" si="79"/>
        <v>567300.42000000004</v>
      </c>
      <c r="K412" s="363">
        <f t="shared" si="77"/>
        <v>69.157086310369181</v>
      </c>
    </row>
    <row r="413" spans="1:11" x14ac:dyDescent="0.25">
      <c r="A413" s="54" t="s">
        <v>31</v>
      </c>
      <c r="B413" s="97">
        <v>70</v>
      </c>
      <c r="C413" s="72" t="s">
        <v>145</v>
      </c>
      <c r="D413" s="72" t="s">
        <v>7</v>
      </c>
      <c r="E413" s="151" t="s">
        <v>103</v>
      </c>
      <c r="F413" s="158">
        <v>80050</v>
      </c>
      <c r="G413" s="143" t="s">
        <v>32</v>
      </c>
      <c r="H413" s="240">
        <f>SUM(Лист1!G447)</f>
        <v>820307</v>
      </c>
      <c r="I413" s="240">
        <f>SUM(Лист1!H447)</f>
        <v>820307</v>
      </c>
      <c r="J413" s="240">
        <f>SUM(Лист1!I447)</f>
        <v>567300.42000000004</v>
      </c>
      <c r="K413" s="363">
        <f t="shared" si="77"/>
        <v>69.157086310369181</v>
      </c>
    </row>
    <row r="414" spans="1:11" ht="24.75" x14ac:dyDescent="0.25">
      <c r="A414" s="156" t="s">
        <v>101</v>
      </c>
      <c r="B414" s="118">
        <v>70</v>
      </c>
      <c r="C414" s="74" t="s">
        <v>145</v>
      </c>
      <c r="D414" s="74" t="s">
        <v>7</v>
      </c>
      <c r="E414" s="150" t="s">
        <v>103</v>
      </c>
      <c r="F414" s="149" t="s">
        <v>183</v>
      </c>
      <c r="G414" s="145" t="s">
        <v>8</v>
      </c>
      <c r="H414" s="102">
        <f>SUM(H415+H417+H419)</f>
        <v>154468</v>
      </c>
      <c r="I414" s="102">
        <f>SUM(I415+I417+I419)</f>
        <v>154468</v>
      </c>
      <c r="J414" s="102">
        <f>SUM(J415+J417+J419)</f>
        <v>63238.78</v>
      </c>
      <c r="K414" s="362">
        <f t="shared" si="77"/>
        <v>40.939728616930367</v>
      </c>
    </row>
    <row r="415" spans="1:11" ht="33" x14ac:dyDescent="0.25">
      <c r="A415" s="63" t="s">
        <v>29</v>
      </c>
      <c r="B415" s="97">
        <v>70</v>
      </c>
      <c r="C415" s="72" t="s">
        <v>145</v>
      </c>
      <c r="D415" s="72" t="s">
        <v>7</v>
      </c>
      <c r="E415" s="151" t="s">
        <v>103</v>
      </c>
      <c r="F415" s="121" t="s">
        <v>183</v>
      </c>
      <c r="G415" s="143" t="s">
        <v>30</v>
      </c>
      <c r="H415" s="240">
        <f>SUM(H416)</f>
        <v>127596</v>
      </c>
      <c r="I415" s="240">
        <f>SUM(I416)</f>
        <v>127596</v>
      </c>
      <c r="J415" s="240">
        <f>SUM(J416)</f>
        <v>50653.78</v>
      </c>
      <c r="K415" s="363">
        <f t="shared" si="77"/>
        <v>39.698564218314054</v>
      </c>
    </row>
    <row r="416" spans="1:11" x14ac:dyDescent="0.25">
      <c r="A416" s="54" t="s">
        <v>31</v>
      </c>
      <c r="B416" s="97">
        <v>70</v>
      </c>
      <c r="C416" s="72" t="s">
        <v>145</v>
      </c>
      <c r="D416" s="72" t="s">
        <v>7</v>
      </c>
      <c r="E416" s="151" t="s">
        <v>103</v>
      </c>
      <c r="F416" s="121" t="s">
        <v>183</v>
      </c>
      <c r="G416" s="143" t="s">
        <v>32</v>
      </c>
      <c r="H416" s="240">
        <f>SUM(Лист1!G450)</f>
        <v>127596</v>
      </c>
      <c r="I416" s="240">
        <f>SUM(Лист1!H450)</f>
        <v>127596</v>
      </c>
      <c r="J416" s="240">
        <f>SUM(Лист1!I450)</f>
        <v>50653.78</v>
      </c>
      <c r="K416" s="363">
        <f t="shared" si="77"/>
        <v>39.698564218314054</v>
      </c>
    </row>
    <row r="417" spans="1:11" x14ac:dyDescent="0.25">
      <c r="A417" s="63" t="s">
        <v>12</v>
      </c>
      <c r="B417" s="97">
        <v>70</v>
      </c>
      <c r="C417" s="72" t="s">
        <v>145</v>
      </c>
      <c r="D417" s="72" t="s">
        <v>7</v>
      </c>
      <c r="E417" s="151" t="s">
        <v>103</v>
      </c>
      <c r="F417" s="121" t="s">
        <v>183</v>
      </c>
      <c r="G417" s="143" t="s">
        <v>13</v>
      </c>
      <c r="H417" s="240">
        <f>SUM(H418)</f>
        <v>26072</v>
      </c>
      <c r="I417" s="240">
        <f>SUM(I418)</f>
        <v>26072</v>
      </c>
      <c r="J417" s="240">
        <f>SUM(J418)</f>
        <v>12385</v>
      </c>
      <c r="K417" s="363">
        <f t="shared" si="77"/>
        <v>47.503068425897517</v>
      </c>
    </row>
    <row r="418" spans="1:11" x14ac:dyDescent="0.25">
      <c r="A418" s="123" t="s">
        <v>156</v>
      </c>
      <c r="B418" s="97">
        <v>70</v>
      </c>
      <c r="C418" s="72" t="s">
        <v>145</v>
      </c>
      <c r="D418" s="72" t="s">
        <v>7</v>
      </c>
      <c r="E418" s="151" t="s">
        <v>103</v>
      </c>
      <c r="F418" s="121" t="s">
        <v>183</v>
      </c>
      <c r="G418" s="143" t="s">
        <v>15</v>
      </c>
      <c r="H418" s="240">
        <f>SUM(Лист1!G452)</f>
        <v>26072</v>
      </c>
      <c r="I418" s="240">
        <f>SUM(Лист1!H452)</f>
        <v>26072</v>
      </c>
      <c r="J418" s="240">
        <f>SUM(Лист1!I452)</f>
        <v>12385</v>
      </c>
      <c r="K418" s="363">
        <f t="shared" si="77"/>
        <v>47.503068425897517</v>
      </c>
    </row>
    <row r="419" spans="1:11" x14ac:dyDescent="0.25">
      <c r="A419" s="63" t="s">
        <v>35</v>
      </c>
      <c r="B419" s="97">
        <v>70</v>
      </c>
      <c r="C419" s="72" t="s">
        <v>145</v>
      </c>
      <c r="D419" s="72" t="s">
        <v>7</v>
      </c>
      <c r="E419" s="151" t="s">
        <v>103</v>
      </c>
      <c r="F419" s="121" t="s">
        <v>183</v>
      </c>
      <c r="G419" s="143" t="s">
        <v>36</v>
      </c>
      <c r="H419" s="240">
        <f>SUM(H420)</f>
        <v>800</v>
      </c>
      <c r="I419" s="240">
        <f>SUM(I420)</f>
        <v>800</v>
      </c>
      <c r="J419" s="240">
        <f>SUM(J420)</f>
        <v>200</v>
      </c>
      <c r="K419" s="363">
        <f t="shared" si="77"/>
        <v>25</v>
      </c>
    </row>
    <row r="420" spans="1:11" x14ac:dyDescent="0.25">
      <c r="A420" s="123" t="s">
        <v>138</v>
      </c>
      <c r="B420" s="97">
        <v>70</v>
      </c>
      <c r="C420" s="72" t="s">
        <v>145</v>
      </c>
      <c r="D420" s="72" t="s">
        <v>7</v>
      </c>
      <c r="E420" s="151" t="s">
        <v>103</v>
      </c>
      <c r="F420" s="121" t="s">
        <v>183</v>
      </c>
      <c r="G420" s="143" t="s">
        <v>137</v>
      </c>
      <c r="H420" s="240">
        <f>SUM(Лист1!G454)</f>
        <v>800</v>
      </c>
      <c r="I420" s="240">
        <f>SUM(Лист1!H454)</f>
        <v>800</v>
      </c>
      <c r="J420" s="240">
        <f>SUM(Лист1!I454)</f>
        <v>200</v>
      </c>
      <c r="K420" s="363">
        <f t="shared" si="77"/>
        <v>25</v>
      </c>
    </row>
    <row r="421" spans="1:11" ht="64.5" x14ac:dyDescent="0.25">
      <c r="A421" s="133" t="s">
        <v>279</v>
      </c>
      <c r="B421" s="118">
        <v>70</v>
      </c>
      <c r="C421" s="74" t="s">
        <v>145</v>
      </c>
      <c r="D421" s="74" t="s">
        <v>7</v>
      </c>
      <c r="E421" s="150" t="s">
        <v>103</v>
      </c>
      <c r="F421" s="148">
        <v>84200</v>
      </c>
      <c r="G421" s="145" t="s">
        <v>8</v>
      </c>
      <c r="H421" s="102">
        <f t="shared" ref="H421:J422" si="80">SUM(H422)</f>
        <v>115440</v>
      </c>
      <c r="I421" s="102">
        <f t="shared" si="80"/>
        <v>115440</v>
      </c>
      <c r="J421" s="102">
        <f t="shared" si="80"/>
        <v>74745.22</v>
      </c>
      <c r="K421" s="362">
        <f t="shared" si="77"/>
        <v>64.748111573111572</v>
      </c>
    </row>
    <row r="422" spans="1:11" ht="40.9" customHeight="1" x14ac:dyDescent="0.25">
      <c r="A422" s="123" t="s">
        <v>29</v>
      </c>
      <c r="B422" s="97">
        <v>70</v>
      </c>
      <c r="C422" s="72" t="s">
        <v>145</v>
      </c>
      <c r="D422" s="72" t="s">
        <v>7</v>
      </c>
      <c r="E422" s="151" t="s">
        <v>103</v>
      </c>
      <c r="F422" s="158">
        <v>84200</v>
      </c>
      <c r="G422" s="143" t="s">
        <v>30</v>
      </c>
      <c r="H422" s="240">
        <f t="shared" si="80"/>
        <v>115440</v>
      </c>
      <c r="I422" s="240">
        <f t="shared" si="80"/>
        <v>115440</v>
      </c>
      <c r="J422" s="240">
        <f t="shared" si="80"/>
        <v>74745.22</v>
      </c>
      <c r="K422" s="363">
        <f t="shared" si="77"/>
        <v>64.748111573111572</v>
      </c>
    </row>
    <row r="423" spans="1:11" x14ac:dyDescent="0.25">
      <c r="A423" s="123" t="s">
        <v>31</v>
      </c>
      <c r="B423" s="97">
        <v>70</v>
      </c>
      <c r="C423" s="72" t="s">
        <v>145</v>
      </c>
      <c r="D423" s="72" t="s">
        <v>7</v>
      </c>
      <c r="E423" s="151" t="s">
        <v>103</v>
      </c>
      <c r="F423" s="158">
        <v>84200</v>
      </c>
      <c r="G423" s="143" t="s">
        <v>32</v>
      </c>
      <c r="H423" s="240">
        <f>SUM(Лист1!G457)</f>
        <v>115440</v>
      </c>
      <c r="I423" s="240">
        <f>SUM(Лист1!H457)</f>
        <v>115440</v>
      </c>
      <c r="J423" s="240">
        <f>SUM(Лист1!I457)</f>
        <v>74745.22</v>
      </c>
      <c r="K423" s="363">
        <f t="shared" si="77"/>
        <v>64.748111573111572</v>
      </c>
    </row>
    <row r="424" spans="1:11" ht="36" x14ac:dyDescent="0.25">
      <c r="A424" s="9" t="s">
        <v>108</v>
      </c>
      <c r="B424" s="118">
        <v>70</v>
      </c>
      <c r="C424" s="74" t="s">
        <v>145</v>
      </c>
      <c r="D424" s="74" t="s">
        <v>7</v>
      </c>
      <c r="E424" s="67">
        <v>906</v>
      </c>
      <c r="F424" s="148" t="s">
        <v>123</v>
      </c>
      <c r="G424" s="148" t="s">
        <v>8</v>
      </c>
      <c r="H424" s="102">
        <f>SUM(H425+H434+H441)</f>
        <v>0</v>
      </c>
      <c r="I424" s="102">
        <f>SUM(I425+I434+I441)</f>
        <v>0</v>
      </c>
      <c r="J424" s="102">
        <f>SUM(J425+J434+J441)</f>
        <v>0</v>
      </c>
      <c r="K424" s="362"/>
    </row>
    <row r="425" spans="1:11" x14ac:dyDescent="0.25">
      <c r="A425" s="133" t="s">
        <v>265</v>
      </c>
      <c r="B425" s="118">
        <v>70</v>
      </c>
      <c r="C425" s="74" t="s">
        <v>145</v>
      </c>
      <c r="D425" s="74" t="s">
        <v>7</v>
      </c>
      <c r="E425" s="150" t="s">
        <v>41</v>
      </c>
      <c r="F425" s="148">
        <v>80080</v>
      </c>
      <c r="G425" s="145" t="s">
        <v>8</v>
      </c>
      <c r="H425" s="102">
        <f t="shared" ref="H425:J425" si="81">SUM(H426)</f>
        <v>0</v>
      </c>
      <c r="I425" s="102">
        <f t="shared" si="81"/>
        <v>0</v>
      </c>
      <c r="J425" s="102">
        <f t="shared" si="81"/>
        <v>0</v>
      </c>
      <c r="K425" s="362"/>
    </row>
    <row r="426" spans="1:11" x14ac:dyDescent="0.25">
      <c r="A426" s="273" t="s">
        <v>35</v>
      </c>
      <c r="B426" s="97">
        <v>70</v>
      </c>
      <c r="C426" s="72" t="s">
        <v>145</v>
      </c>
      <c r="D426" s="72" t="s">
        <v>7</v>
      </c>
      <c r="E426" s="151" t="s">
        <v>41</v>
      </c>
      <c r="F426" s="158">
        <v>80080</v>
      </c>
      <c r="G426" s="143" t="s">
        <v>36</v>
      </c>
      <c r="H426" s="240">
        <f>SUM(H427)</f>
        <v>0</v>
      </c>
      <c r="I426" s="240">
        <f>SUM(I427)</f>
        <v>0</v>
      </c>
      <c r="J426" s="240">
        <f>SUM(J427)</f>
        <v>0</v>
      </c>
      <c r="K426" s="362"/>
    </row>
    <row r="427" spans="1:11" x14ac:dyDescent="0.25">
      <c r="A427" s="157" t="s">
        <v>155</v>
      </c>
      <c r="B427" s="97">
        <v>70</v>
      </c>
      <c r="C427" s="72" t="s">
        <v>145</v>
      </c>
      <c r="D427" s="72" t="s">
        <v>7</v>
      </c>
      <c r="E427" s="151" t="s">
        <v>41</v>
      </c>
      <c r="F427" s="158">
        <v>80080</v>
      </c>
      <c r="G427" s="143" t="s">
        <v>71</v>
      </c>
      <c r="H427" s="240">
        <f>SUM(Лист1!G123)</f>
        <v>0</v>
      </c>
      <c r="I427" s="240">
        <f>SUM(Лист1!H123)</f>
        <v>0</v>
      </c>
      <c r="J427" s="240">
        <f>SUM(Лист1!I123)</f>
        <v>0</v>
      </c>
      <c r="K427" s="362"/>
    </row>
    <row r="428" spans="1:11" ht="18" x14ac:dyDescent="0.25">
      <c r="A428" s="287" t="s">
        <v>68</v>
      </c>
      <c r="B428" s="118">
        <v>70</v>
      </c>
      <c r="C428" s="74" t="s">
        <v>145</v>
      </c>
      <c r="D428" s="74" t="s">
        <v>7</v>
      </c>
      <c r="E428" s="67">
        <v>927</v>
      </c>
      <c r="F428" s="148" t="s">
        <v>123</v>
      </c>
      <c r="G428" s="148" t="s">
        <v>8</v>
      </c>
      <c r="H428" s="102">
        <f>SUM(H430+H438+H445)</f>
        <v>257000</v>
      </c>
      <c r="I428" s="102">
        <f>SUM(I430+I438+I445)</f>
        <v>257000</v>
      </c>
      <c r="J428" s="102">
        <f>SUM(J430+J438+J445)</f>
        <v>257000</v>
      </c>
      <c r="K428" s="362">
        <f t="shared" si="77"/>
        <v>100</v>
      </c>
    </row>
    <row r="429" spans="1:11" ht="60" x14ac:dyDescent="0.25">
      <c r="A429" s="350" t="s">
        <v>406</v>
      </c>
      <c r="B429" s="118">
        <v>70</v>
      </c>
      <c r="C429" s="74" t="s">
        <v>145</v>
      </c>
      <c r="D429" s="74" t="s">
        <v>394</v>
      </c>
      <c r="E429" s="67">
        <v>927</v>
      </c>
      <c r="F429" s="148" t="s">
        <v>123</v>
      </c>
      <c r="G429" s="148" t="s">
        <v>8</v>
      </c>
      <c r="H429" s="102">
        <f>SUM(H430)</f>
        <v>257000</v>
      </c>
      <c r="I429" s="102">
        <f t="shared" ref="I429:J429" si="82">SUM(I430)</f>
        <v>257000</v>
      </c>
      <c r="J429" s="102">
        <f t="shared" si="82"/>
        <v>257000</v>
      </c>
      <c r="K429" s="362">
        <f t="shared" si="77"/>
        <v>100</v>
      </c>
    </row>
    <row r="430" spans="1:11" ht="76.5" x14ac:dyDescent="0.25">
      <c r="A430" s="313" t="s">
        <v>393</v>
      </c>
      <c r="B430" s="118">
        <v>70</v>
      </c>
      <c r="C430" s="74" t="s">
        <v>145</v>
      </c>
      <c r="D430" s="74" t="s">
        <v>394</v>
      </c>
      <c r="E430" s="150" t="s">
        <v>87</v>
      </c>
      <c r="F430" s="148">
        <v>58530</v>
      </c>
      <c r="G430" s="145" t="s">
        <v>8</v>
      </c>
      <c r="H430" s="102">
        <f t="shared" ref="H430:J430" si="83">SUM(H431)</f>
        <v>257000</v>
      </c>
      <c r="I430" s="102">
        <f t="shared" si="83"/>
        <v>257000</v>
      </c>
      <c r="J430" s="102">
        <f t="shared" si="83"/>
        <v>257000</v>
      </c>
      <c r="K430" s="362">
        <f t="shared" si="77"/>
        <v>100</v>
      </c>
    </row>
    <row r="431" spans="1:11" x14ac:dyDescent="0.25">
      <c r="A431" s="131" t="s">
        <v>12</v>
      </c>
      <c r="B431" s="97">
        <v>70</v>
      </c>
      <c r="C431" s="72" t="s">
        <v>145</v>
      </c>
      <c r="D431" s="89" t="s">
        <v>394</v>
      </c>
      <c r="E431" s="151" t="s">
        <v>87</v>
      </c>
      <c r="F431" s="158">
        <v>58530</v>
      </c>
      <c r="G431" s="143" t="s">
        <v>13</v>
      </c>
      <c r="H431" s="240">
        <f>SUM(H432)</f>
        <v>257000</v>
      </c>
      <c r="I431" s="240">
        <f>SUM(I432)</f>
        <v>257000</v>
      </c>
      <c r="J431" s="240">
        <f>SUM(J432)</f>
        <v>257000</v>
      </c>
      <c r="K431" s="363">
        <f t="shared" si="77"/>
        <v>100</v>
      </c>
    </row>
    <row r="432" spans="1:11" x14ac:dyDescent="0.25">
      <c r="A432" s="123" t="s">
        <v>156</v>
      </c>
      <c r="B432" s="97">
        <v>70</v>
      </c>
      <c r="C432" s="72" t="s">
        <v>145</v>
      </c>
      <c r="D432" s="89" t="s">
        <v>394</v>
      </c>
      <c r="E432" s="151" t="s">
        <v>87</v>
      </c>
      <c r="F432" s="158">
        <v>58530</v>
      </c>
      <c r="G432" s="143" t="s">
        <v>15</v>
      </c>
      <c r="H432" s="240">
        <f>SUM(Лист1!G247)</f>
        <v>257000</v>
      </c>
      <c r="I432" s="240">
        <f>SUM(Лист1!H247)</f>
        <v>257000</v>
      </c>
      <c r="J432" s="240">
        <f>SUM(Лист1!I247)</f>
        <v>257000</v>
      </c>
      <c r="K432" s="363">
        <f t="shared" si="77"/>
        <v>100</v>
      </c>
    </row>
    <row r="433" spans="1:11" ht="15.75" x14ac:dyDescent="0.25">
      <c r="A433" s="61" t="s">
        <v>104</v>
      </c>
      <c r="B433" s="77"/>
      <c r="C433" s="77"/>
      <c r="D433" s="77"/>
      <c r="E433" s="77"/>
      <c r="F433" s="77"/>
      <c r="G433" s="77"/>
      <c r="H433" s="102">
        <f>SUM(H13+H37+H204+H282+H398+H341+H355+H362+H369+H348)</f>
        <v>989101673.71000004</v>
      </c>
      <c r="I433" s="102">
        <f>SUM(I13+I37+I204+I282+I398+I341+I355+I362+I369+I348)</f>
        <v>979327148.11000001</v>
      </c>
      <c r="J433" s="102">
        <f>SUM(J13+J37+J204+J282+J398+J341+J355+J362+J369+J348)</f>
        <v>453349136.00000006</v>
      </c>
      <c r="K433" s="362">
        <f t="shared" si="77"/>
        <v>46.291899175359013</v>
      </c>
    </row>
    <row r="434" spans="1:11" ht="14.45" x14ac:dyDescent="0.3">
      <c r="B434" s="241"/>
      <c r="C434" s="241"/>
      <c r="D434" s="241"/>
      <c r="E434" s="241"/>
      <c r="F434" s="241"/>
      <c r="G434" s="241"/>
      <c r="H434" s="241"/>
      <c r="I434" s="241"/>
      <c r="J434" s="241"/>
    </row>
  </sheetData>
  <mergeCells count="7">
    <mergeCell ref="A9:K9"/>
    <mergeCell ref="C8:H8"/>
    <mergeCell ref="H1:K1"/>
    <mergeCell ref="H2:K2"/>
    <mergeCell ref="H3:K3"/>
    <mergeCell ref="H4:K4"/>
    <mergeCell ref="H5:K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2"/>
  <sheetViews>
    <sheetView zoomScale="80" zoomScaleNormal="80" workbookViewId="0">
      <selection activeCell="L15" sqref="L15"/>
    </sheetView>
  </sheetViews>
  <sheetFormatPr defaultRowHeight="15" x14ac:dyDescent="0.25"/>
  <cols>
    <col min="1" max="1" width="58.28515625" customWidth="1"/>
    <col min="4" max="4" width="17" customWidth="1"/>
    <col min="6" max="8" width="20.140625" customWidth="1"/>
    <col min="9" max="9" width="17.42578125" customWidth="1"/>
  </cols>
  <sheetData>
    <row r="1" spans="1:9" ht="13.5" customHeight="1" x14ac:dyDescent="0.25">
      <c r="A1" s="112"/>
      <c r="B1" s="174"/>
      <c r="C1" s="266"/>
      <c r="D1" s="266"/>
      <c r="E1" s="266"/>
      <c r="F1" s="266"/>
      <c r="G1" s="339"/>
      <c r="H1" s="339"/>
    </row>
    <row r="2" spans="1:9" ht="13.5" customHeight="1" x14ac:dyDescent="0.3">
      <c r="A2" s="112"/>
      <c r="B2" s="174"/>
      <c r="C2" s="266"/>
      <c r="D2" s="266"/>
      <c r="E2" s="266"/>
      <c r="F2" s="266"/>
      <c r="G2" s="339"/>
      <c r="H2" s="339"/>
    </row>
    <row r="3" spans="1:9" ht="17.45" customHeight="1" x14ac:dyDescent="0.25">
      <c r="A3" s="366" t="s">
        <v>426</v>
      </c>
      <c r="B3" s="366"/>
      <c r="C3" s="366"/>
      <c r="D3" s="366"/>
      <c r="E3" s="366"/>
      <c r="F3" s="366"/>
      <c r="G3" s="366"/>
      <c r="H3" s="366"/>
      <c r="I3" s="366"/>
    </row>
    <row r="4" spans="1:9" ht="17.45" customHeight="1" x14ac:dyDescent="0.25">
      <c r="A4" s="366" t="s">
        <v>259</v>
      </c>
      <c r="B4" s="366"/>
      <c r="C4" s="366"/>
      <c r="D4" s="366"/>
      <c r="E4" s="366"/>
      <c r="F4" s="366"/>
      <c r="G4" s="366"/>
      <c r="H4" s="366"/>
      <c r="I4" s="366"/>
    </row>
    <row r="5" spans="1:9" ht="17.45" customHeight="1" x14ac:dyDescent="0.25">
      <c r="A5" s="366" t="s">
        <v>427</v>
      </c>
      <c r="B5" s="366"/>
      <c r="C5" s="366"/>
      <c r="D5" s="366"/>
      <c r="E5" s="366"/>
      <c r="F5" s="366"/>
      <c r="G5" s="366"/>
      <c r="H5" s="366"/>
      <c r="I5" s="366"/>
    </row>
    <row r="6" spans="1:9" ht="18" x14ac:dyDescent="0.25">
      <c r="A6" s="116"/>
      <c r="B6" s="113"/>
      <c r="C6" s="114"/>
      <c r="D6" s="114"/>
      <c r="E6" s="115"/>
      <c r="F6" s="115"/>
      <c r="G6" s="115"/>
      <c r="H6" s="115"/>
      <c r="I6" s="359" t="s">
        <v>176</v>
      </c>
    </row>
    <row r="7" spans="1:9" ht="62.45" customHeight="1" x14ac:dyDescent="0.25">
      <c r="A7" s="263" t="s">
        <v>0</v>
      </c>
      <c r="B7" s="264" t="s">
        <v>2</v>
      </c>
      <c r="C7" s="265" t="s">
        <v>3</v>
      </c>
      <c r="D7" s="265" t="s">
        <v>4</v>
      </c>
      <c r="E7" s="265" t="s">
        <v>5</v>
      </c>
      <c r="F7" s="357" t="s">
        <v>428</v>
      </c>
      <c r="G7" s="357" t="s">
        <v>429</v>
      </c>
      <c r="H7" s="358" t="s">
        <v>431</v>
      </c>
      <c r="I7" s="358" t="s">
        <v>430</v>
      </c>
    </row>
    <row r="8" spans="1:9" ht="14.45" x14ac:dyDescent="0.3">
      <c r="A8" s="117">
        <v>1</v>
      </c>
      <c r="B8" s="175" t="s">
        <v>111</v>
      </c>
      <c r="C8" s="176">
        <v>3</v>
      </c>
      <c r="D8" s="176">
        <v>4</v>
      </c>
      <c r="E8" s="176">
        <v>5</v>
      </c>
      <c r="F8" s="117">
        <v>6</v>
      </c>
      <c r="G8" s="117">
        <v>7</v>
      </c>
      <c r="H8" s="117">
        <v>8</v>
      </c>
      <c r="I8" s="117">
        <v>9</v>
      </c>
    </row>
    <row r="9" spans="1:9" ht="18" x14ac:dyDescent="0.25">
      <c r="A9" s="177" t="s">
        <v>42</v>
      </c>
      <c r="B9" s="178" t="s">
        <v>22</v>
      </c>
      <c r="C9" s="179" t="s">
        <v>7</v>
      </c>
      <c r="D9" s="179" t="s">
        <v>114</v>
      </c>
      <c r="E9" s="179" t="s">
        <v>8</v>
      </c>
      <c r="F9" s="201">
        <f>SUM(F10+F14+F22+F40+F61+F65+F36)</f>
        <v>42667561.200000003</v>
      </c>
      <c r="G9" s="201">
        <f t="shared" ref="G9:H9" si="0">SUM(G10+G14+G22+G40+G61+G65+G36)</f>
        <v>42667561.200000003</v>
      </c>
      <c r="H9" s="201">
        <f t="shared" si="0"/>
        <v>28203436.039999999</v>
      </c>
      <c r="I9" s="364">
        <f>SUM(H9/G9*100)</f>
        <v>66.100417382186819</v>
      </c>
    </row>
    <row r="10" spans="1:9" ht="39" x14ac:dyDescent="0.25">
      <c r="A10" s="122" t="s">
        <v>98</v>
      </c>
      <c r="B10" s="180" t="s">
        <v>22</v>
      </c>
      <c r="C10" s="181" t="s">
        <v>24</v>
      </c>
      <c r="D10" s="181" t="s">
        <v>114</v>
      </c>
      <c r="E10" s="182" t="s">
        <v>8</v>
      </c>
      <c r="F10" s="220">
        <f t="shared" ref="F10:H12" si="1">SUM(F11)</f>
        <v>355860</v>
      </c>
      <c r="G10" s="220">
        <f t="shared" si="1"/>
        <v>355860</v>
      </c>
      <c r="H10" s="220">
        <f t="shared" si="1"/>
        <v>242775.6</v>
      </c>
      <c r="I10" s="364">
        <f t="shared" ref="I10:I73" si="2">SUM(H10/G10*100)</f>
        <v>68.222222222222229</v>
      </c>
    </row>
    <row r="11" spans="1:9" ht="26.25" x14ac:dyDescent="0.25">
      <c r="A11" s="183" t="s">
        <v>112</v>
      </c>
      <c r="B11" s="143" t="s">
        <v>22</v>
      </c>
      <c r="C11" s="158" t="s">
        <v>24</v>
      </c>
      <c r="D11" s="158">
        <v>7000080010</v>
      </c>
      <c r="E11" s="162" t="s">
        <v>8</v>
      </c>
      <c r="F11" s="165">
        <f t="shared" si="1"/>
        <v>355860</v>
      </c>
      <c r="G11" s="165">
        <f t="shared" si="1"/>
        <v>355860</v>
      </c>
      <c r="H11" s="165">
        <f t="shared" si="1"/>
        <v>242775.6</v>
      </c>
      <c r="I11" s="365">
        <f t="shared" si="2"/>
        <v>68.222222222222229</v>
      </c>
    </row>
    <row r="12" spans="1:9" ht="34.5" x14ac:dyDescent="0.25">
      <c r="A12" s="123" t="s">
        <v>29</v>
      </c>
      <c r="B12" s="143" t="s">
        <v>22</v>
      </c>
      <c r="C12" s="158" t="s">
        <v>24</v>
      </c>
      <c r="D12" s="120">
        <v>7000080010</v>
      </c>
      <c r="E12" s="162" t="s">
        <v>30</v>
      </c>
      <c r="F12" s="165">
        <f t="shared" si="1"/>
        <v>355860</v>
      </c>
      <c r="G12" s="165">
        <f t="shared" si="1"/>
        <v>355860</v>
      </c>
      <c r="H12" s="165">
        <f t="shared" si="1"/>
        <v>242775.6</v>
      </c>
      <c r="I12" s="365">
        <f t="shared" si="2"/>
        <v>68.222222222222229</v>
      </c>
    </row>
    <row r="13" spans="1:9" x14ac:dyDescent="0.25">
      <c r="A13" s="123" t="s">
        <v>31</v>
      </c>
      <c r="B13" s="143" t="s">
        <v>22</v>
      </c>
      <c r="C13" s="158" t="s">
        <v>24</v>
      </c>
      <c r="D13" s="120">
        <v>7000080010</v>
      </c>
      <c r="E13" s="162" t="s">
        <v>32</v>
      </c>
      <c r="F13" s="165">
        <f>SUM(Лист1!G433)</f>
        <v>355860</v>
      </c>
      <c r="G13" s="165">
        <f>SUM(Лист1!H433)</f>
        <v>355860</v>
      </c>
      <c r="H13" s="165">
        <f>SUM(Лист1!I433)</f>
        <v>242775.6</v>
      </c>
      <c r="I13" s="365">
        <f t="shared" si="2"/>
        <v>68.222222222222229</v>
      </c>
    </row>
    <row r="14" spans="1:9" ht="60" x14ac:dyDescent="0.25">
      <c r="A14" s="184" t="s">
        <v>113</v>
      </c>
      <c r="B14" s="180" t="s">
        <v>22</v>
      </c>
      <c r="C14" s="181" t="s">
        <v>10</v>
      </c>
      <c r="D14" s="181" t="s">
        <v>114</v>
      </c>
      <c r="E14" s="182" t="s">
        <v>8</v>
      </c>
      <c r="F14" s="212">
        <f>SUM(F15)</f>
        <v>610890</v>
      </c>
      <c r="G14" s="212">
        <f t="shared" ref="G14:H14" si="3">SUM(G15)</f>
        <v>610890</v>
      </c>
      <c r="H14" s="212">
        <f t="shared" si="3"/>
        <v>384450.17</v>
      </c>
      <c r="I14" s="364">
        <f t="shared" si="2"/>
        <v>62.932798048748538</v>
      </c>
    </row>
    <row r="15" spans="1:9" ht="26.25" x14ac:dyDescent="0.25">
      <c r="A15" s="133" t="s">
        <v>101</v>
      </c>
      <c r="B15" s="143" t="s">
        <v>22</v>
      </c>
      <c r="C15" s="143" t="s">
        <v>10</v>
      </c>
      <c r="D15" s="162" t="s">
        <v>235</v>
      </c>
      <c r="E15" s="162" t="s">
        <v>8</v>
      </c>
      <c r="F15" s="165">
        <f>SUM(F16+F18+F20)</f>
        <v>610890</v>
      </c>
      <c r="G15" s="165">
        <f t="shared" ref="G15:H15" si="4">SUM(G16+G18+G20)</f>
        <v>610890</v>
      </c>
      <c r="H15" s="165">
        <f t="shared" si="4"/>
        <v>384450.17</v>
      </c>
      <c r="I15" s="365">
        <f t="shared" si="2"/>
        <v>62.932798048748538</v>
      </c>
    </row>
    <row r="16" spans="1:9" ht="34.5" x14ac:dyDescent="0.25">
      <c r="A16" s="123" t="s">
        <v>29</v>
      </c>
      <c r="B16" s="143" t="s">
        <v>22</v>
      </c>
      <c r="C16" s="119" t="s">
        <v>10</v>
      </c>
      <c r="D16" s="121" t="s">
        <v>235</v>
      </c>
      <c r="E16" s="162" t="s">
        <v>30</v>
      </c>
      <c r="F16" s="165">
        <f>SUM(F17)</f>
        <v>552790</v>
      </c>
      <c r="G16" s="165">
        <f t="shared" ref="G16:H16" si="5">SUM(G17)</f>
        <v>552790</v>
      </c>
      <c r="H16" s="165">
        <f t="shared" si="5"/>
        <v>358220.17</v>
      </c>
      <c r="I16" s="365">
        <f t="shared" si="2"/>
        <v>64.802216031404328</v>
      </c>
    </row>
    <row r="17" spans="1:9" x14ac:dyDescent="0.25">
      <c r="A17" s="123" t="s">
        <v>31</v>
      </c>
      <c r="B17" s="143" t="s">
        <v>22</v>
      </c>
      <c r="C17" s="119" t="s">
        <v>10</v>
      </c>
      <c r="D17" s="121" t="s">
        <v>235</v>
      </c>
      <c r="E17" s="162" t="s">
        <v>32</v>
      </c>
      <c r="F17" s="165">
        <f>SUM(Лист1!G437)</f>
        <v>552790</v>
      </c>
      <c r="G17" s="165">
        <f>SUM(Лист1!H437)</f>
        <v>552790</v>
      </c>
      <c r="H17" s="165">
        <f>SUM(Лист1!I437)</f>
        <v>358220.17</v>
      </c>
      <c r="I17" s="365">
        <f t="shared" si="2"/>
        <v>64.802216031404328</v>
      </c>
    </row>
    <row r="18" spans="1:9" x14ac:dyDescent="0.25">
      <c r="A18" s="123" t="s">
        <v>12</v>
      </c>
      <c r="B18" s="119" t="s">
        <v>22</v>
      </c>
      <c r="C18" s="119" t="s">
        <v>10</v>
      </c>
      <c r="D18" s="121" t="s">
        <v>235</v>
      </c>
      <c r="E18" s="119" t="s">
        <v>13</v>
      </c>
      <c r="F18" s="165">
        <f>SUM(F19)</f>
        <v>47700</v>
      </c>
      <c r="G18" s="165">
        <f t="shared" ref="G18:H18" si="6">SUM(G19)</f>
        <v>47700</v>
      </c>
      <c r="H18" s="165">
        <f t="shared" si="6"/>
        <v>25448</v>
      </c>
      <c r="I18" s="365">
        <f t="shared" si="2"/>
        <v>53.350104821802937</v>
      </c>
    </row>
    <row r="19" spans="1:9" ht="23.25" x14ac:dyDescent="0.25">
      <c r="A19" s="123" t="s">
        <v>156</v>
      </c>
      <c r="B19" s="119" t="s">
        <v>22</v>
      </c>
      <c r="C19" s="119" t="s">
        <v>10</v>
      </c>
      <c r="D19" s="121" t="s">
        <v>235</v>
      </c>
      <c r="E19" s="119" t="s">
        <v>15</v>
      </c>
      <c r="F19" s="165">
        <f>SUM(Лист1!G439)</f>
        <v>47700</v>
      </c>
      <c r="G19" s="165">
        <f>SUM(Лист1!H439)</f>
        <v>47700</v>
      </c>
      <c r="H19" s="165">
        <f>SUM(Лист1!I439)</f>
        <v>25448</v>
      </c>
      <c r="I19" s="365">
        <f t="shared" si="2"/>
        <v>53.350104821802937</v>
      </c>
    </row>
    <row r="20" spans="1:9" x14ac:dyDescent="0.25">
      <c r="A20" s="123" t="s">
        <v>35</v>
      </c>
      <c r="B20" s="119" t="s">
        <v>22</v>
      </c>
      <c r="C20" s="119" t="s">
        <v>10</v>
      </c>
      <c r="D20" s="121" t="s">
        <v>235</v>
      </c>
      <c r="E20" s="119" t="s">
        <v>36</v>
      </c>
      <c r="F20" s="165">
        <f>SUM(F21)</f>
        <v>10400</v>
      </c>
      <c r="G20" s="165">
        <f t="shared" ref="G20:H20" si="7">SUM(G21)</f>
        <v>10400</v>
      </c>
      <c r="H20" s="165">
        <f t="shared" si="7"/>
        <v>782</v>
      </c>
      <c r="I20" s="365">
        <f t="shared" si="2"/>
        <v>7.5192307692307701</v>
      </c>
    </row>
    <row r="21" spans="1:9" x14ac:dyDescent="0.25">
      <c r="A21" s="123" t="s">
        <v>138</v>
      </c>
      <c r="B21" s="119" t="s">
        <v>22</v>
      </c>
      <c r="C21" s="119" t="s">
        <v>10</v>
      </c>
      <c r="D21" s="121" t="s">
        <v>235</v>
      </c>
      <c r="E21" s="119" t="s">
        <v>137</v>
      </c>
      <c r="F21" s="165">
        <f>SUM(Лист1!G441)</f>
        <v>10400</v>
      </c>
      <c r="G21" s="165">
        <f>SUM(Лист1!H441)</f>
        <v>10400</v>
      </c>
      <c r="H21" s="165">
        <f>SUM(Лист1!I441)</f>
        <v>782</v>
      </c>
      <c r="I21" s="365">
        <f t="shared" si="2"/>
        <v>7.5192307692307701</v>
      </c>
    </row>
    <row r="22" spans="1:9" ht="48.75" x14ac:dyDescent="0.25">
      <c r="A22" s="252" t="s">
        <v>174</v>
      </c>
      <c r="B22" s="145" t="s">
        <v>22</v>
      </c>
      <c r="C22" s="148" t="s">
        <v>40</v>
      </c>
      <c r="D22" s="148" t="s">
        <v>114</v>
      </c>
      <c r="E22" s="149" t="s">
        <v>8</v>
      </c>
      <c r="F22" s="219">
        <f>SUM(F23+F26+F33)</f>
        <v>26724389.199999999</v>
      </c>
      <c r="G22" s="219">
        <f t="shared" ref="G22:H22" si="8">SUM(G23+G26+G33)</f>
        <v>26724389.199999999</v>
      </c>
      <c r="H22" s="219">
        <f t="shared" si="8"/>
        <v>18433718.420000002</v>
      </c>
      <c r="I22" s="364">
        <f t="shared" si="2"/>
        <v>68.97713651019572</v>
      </c>
    </row>
    <row r="23" spans="1:9" ht="26.25" x14ac:dyDescent="0.25">
      <c r="A23" s="133" t="s">
        <v>69</v>
      </c>
      <c r="B23" s="143" t="s">
        <v>22</v>
      </c>
      <c r="C23" s="158" t="s">
        <v>40</v>
      </c>
      <c r="D23" s="120" t="s">
        <v>209</v>
      </c>
      <c r="E23" s="143" t="s">
        <v>8</v>
      </c>
      <c r="F23" s="165">
        <f t="shared" ref="F23:H24" si="9">SUM(F24)</f>
        <v>1367293</v>
      </c>
      <c r="G23" s="165">
        <f t="shared" si="9"/>
        <v>1367293</v>
      </c>
      <c r="H23" s="165">
        <f t="shared" si="9"/>
        <v>1094846.73</v>
      </c>
      <c r="I23" s="365">
        <f t="shared" si="2"/>
        <v>80.074038995299475</v>
      </c>
    </row>
    <row r="24" spans="1:9" ht="34.9" customHeight="1" x14ac:dyDescent="0.25">
      <c r="A24" s="123" t="s">
        <v>29</v>
      </c>
      <c r="B24" s="119" t="s">
        <v>22</v>
      </c>
      <c r="C24" s="120" t="s">
        <v>40</v>
      </c>
      <c r="D24" s="120" t="s">
        <v>209</v>
      </c>
      <c r="E24" s="119" t="s">
        <v>30</v>
      </c>
      <c r="F24" s="165">
        <f t="shared" si="9"/>
        <v>1367293</v>
      </c>
      <c r="G24" s="165">
        <f t="shared" si="9"/>
        <v>1367293</v>
      </c>
      <c r="H24" s="165">
        <f t="shared" si="9"/>
        <v>1094846.73</v>
      </c>
      <c r="I24" s="365">
        <f t="shared" si="2"/>
        <v>80.074038995299475</v>
      </c>
    </row>
    <row r="25" spans="1:9" x14ac:dyDescent="0.25">
      <c r="A25" s="123" t="s">
        <v>31</v>
      </c>
      <c r="B25" s="119" t="s">
        <v>22</v>
      </c>
      <c r="C25" s="120" t="s">
        <v>40</v>
      </c>
      <c r="D25" s="120" t="s">
        <v>209</v>
      </c>
      <c r="E25" s="119" t="s">
        <v>32</v>
      </c>
      <c r="F25" s="165">
        <f>SUM(Лист1!G198)</f>
        <v>1367293</v>
      </c>
      <c r="G25" s="165">
        <f>SUM(Лист1!H198)</f>
        <v>1367293</v>
      </c>
      <c r="H25" s="165">
        <f>SUM(Лист1!I198)</f>
        <v>1094846.73</v>
      </c>
      <c r="I25" s="365">
        <f t="shared" si="2"/>
        <v>80.074038995299475</v>
      </c>
    </row>
    <row r="26" spans="1:9" ht="26.25" x14ac:dyDescent="0.25">
      <c r="A26" s="133" t="s">
        <v>28</v>
      </c>
      <c r="B26" s="143" t="s">
        <v>22</v>
      </c>
      <c r="C26" s="158" t="s">
        <v>40</v>
      </c>
      <c r="D26" s="120" t="s">
        <v>210</v>
      </c>
      <c r="E26" s="162" t="s">
        <v>8</v>
      </c>
      <c r="F26" s="165">
        <f>SUM(F27+F29+F31)</f>
        <v>25339356.199999999</v>
      </c>
      <c r="G26" s="165">
        <f t="shared" ref="G26:H26" si="10">SUM(G27+G29+G31)</f>
        <v>25339356.199999999</v>
      </c>
      <c r="H26" s="165">
        <f t="shared" si="10"/>
        <v>17338871.690000001</v>
      </c>
      <c r="I26" s="365">
        <f t="shared" si="2"/>
        <v>68.426646490726554</v>
      </c>
    </row>
    <row r="27" spans="1:9" ht="34.5" x14ac:dyDescent="0.25">
      <c r="A27" s="123" t="s">
        <v>29</v>
      </c>
      <c r="B27" s="119" t="s">
        <v>22</v>
      </c>
      <c r="C27" s="120" t="s">
        <v>40</v>
      </c>
      <c r="D27" s="120" t="s">
        <v>210</v>
      </c>
      <c r="E27" s="119" t="s">
        <v>30</v>
      </c>
      <c r="F27" s="165">
        <f>SUM(F28)</f>
        <v>19916266</v>
      </c>
      <c r="G27" s="165">
        <f t="shared" ref="G27:H27" si="11">SUM(G28)</f>
        <v>19916266</v>
      </c>
      <c r="H27" s="165">
        <f t="shared" si="11"/>
        <v>13736211.92</v>
      </c>
      <c r="I27" s="365">
        <f t="shared" si="2"/>
        <v>68.969815526665485</v>
      </c>
    </row>
    <row r="28" spans="1:9" x14ac:dyDescent="0.25">
      <c r="A28" s="123" t="s">
        <v>31</v>
      </c>
      <c r="B28" s="119" t="s">
        <v>22</v>
      </c>
      <c r="C28" s="120" t="s">
        <v>40</v>
      </c>
      <c r="D28" s="120" t="s">
        <v>210</v>
      </c>
      <c r="E28" s="119" t="s">
        <v>32</v>
      </c>
      <c r="F28" s="165">
        <f>SUM(Лист1!G201)</f>
        <v>19916266</v>
      </c>
      <c r="G28" s="165">
        <f>SUM(Лист1!H201)</f>
        <v>19916266</v>
      </c>
      <c r="H28" s="165">
        <f>SUM(Лист1!I201)</f>
        <v>13736211.92</v>
      </c>
      <c r="I28" s="365">
        <f t="shared" si="2"/>
        <v>68.969815526665485</v>
      </c>
    </row>
    <row r="29" spans="1:9" x14ac:dyDescent="0.25">
      <c r="A29" s="123" t="s">
        <v>12</v>
      </c>
      <c r="B29" s="119" t="s">
        <v>22</v>
      </c>
      <c r="C29" s="120" t="s">
        <v>40</v>
      </c>
      <c r="D29" s="120" t="s">
        <v>210</v>
      </c>
      <c r="E29" s="119" t="s">
        <v>13</v>
      </c>
      <c r="F29" s="165">
        <f>SUM(F30)</f>
        <v>4942090.2</v>
      </c>
      <c r="G29" s="165">
        <f t="shared" ref="G29:H29" si="12">SUM(G30)</f>
        <v>4942090.2</v>
      </c>
      <c r="H29" s="165">
        <f t="shared" si="12"/>
        <v>3258701.43</v>
      </c>
      <c r="I29" s="365">
        <f t="shared" si="2"/>
        <v>65.93771659610745</v>
      </c>
    </row>
    <row r="30" spans="1:9" ht="23.25" x14ac:dyDescent="0.25">
      <c r="A30" s="123" t="s">
        <v>156</v>
      </c>
      <c r="B30" s="119" t="s">
        <v>22</v>
      </c>
      <c r="C30" s="120" t="s">
        <v>40</v>
      </c>
      <c r="D30" s="120" t="s">
        <v>210</v>
      </c>
      <c r="E30" s="119" t="s">
        <v>15</v>
      </c>
      <c r="F30" s="165">
        <f>SUM(Лист1!G203)</f>
        <v>4942090.2</v>
      </c>
      <c r="G30" s="165">
        <f>SUM(Лист1!H203)</f>
        <v>4942090.2</v>
      </c>
      <c r="H30" s="165">
        <f>SUM(Лист1!I203)</f>
        <v>3258701.43</v>
      </c>
      <c r="I30" s="365">
        <f t="shared" si="2"/>
        <v>65.93771659610745</v>
      </c>
    </row>
    <row r="31" spans="1:9" x14ac:dyDescent="0.25">
      <c r="A31" s="123" t="s">
        <v>35</v>
      </c>
      <c r="B31" s="119" t="s">
        <v>22</v>
      </c>
      <c r="C31" s="120" t="s">
        <v>40</v>
      </c>
      <c r="D31" s="120" t="s">
        <v>210</v>
      </c>
      <c r="E31" s="119" t="s">
        <v>36</v>
      </c>
      <c r="F31" s="165">
        <f>SUM(F32)</f>
        <v>481000</v>
      </c>
      <c r="G31" s="165">
        <f t="shared" ref="G31:H31" si="13">SUM(G32)</f>
        <v>481000</v>
      </c>
      <c r="H31" s="165">
        <f t="shared" si="13"/>
        <v>343958.34</v>
      </c>
      <c r="I31" s="365">
        <f t="shared" si="2"/>
        <v>71.509010395010392</v>
      </c>
    </row>
    <row r="32" spans="1:9" x14ac:dyDescent="0.25">
      <c r="A32" s="123" t="s">
        <v>138</v>
      </c>
      <c r="B32" s="119" t="s">
        <v>22</v>
      </c>
      <c r="C32" s="120" t="s">
        <v>40</v>
      </c>
      <c r="D32" s="120" t="s">
        <v>210</v>
      </c>
      <c r="E32" s="119" t="s">
        <v>137</v>
      </c>
      <c r="F32" s="165">
        <f>SUM(Лист1!G205)</f>
        <v>481000</v>
      </c>
      <c r="G32" s="165">
        <f>SUM(Лист1!H205)</f>
        <v>481000</v>
      </c>
      <c r="H32" s="165">
        <f>SUM(Лист1!I205)</f>
        <v>343958.34</v>
      </c>
      <c r="I32" s="365">
        <f t="shared" si="2"/>
        <v>71.509010395010392</v>
      </c>
    </row>
    <row r="33" spans="1:9" ht="64.5" x14ac:dyDescent="0.25">
      <c r="A33" s="133" t="s">
        <v>280</v>
      </c>
      <c r="B33" s="143" t="s">
        <v>22</v>
      </c>
      <c r="C33" s="158" t="s">
        <v>40</v>
      </c>
      <c r="D33" s="120" t="s">
        <v>281</v>
      </c>
      <c r="E33" s="162" t="s">
        <v>8</v>
      </c>
      <c r="F33" s="165">
        <f>SUM(F34)</f>
        <v>17740</v>
      </c>
      <c r="G33" s="165">
        <f t="shared" ref="G33:H34" si="14">SUM(G34)</f>
        <v>17740</v>
      </c>
      <c r="H33" s="165">
        <f t="shared" si="14"/>
        <v>0</v>
      </c>
      <c r="I33" s="364">
        <f t="shared" si="2"/>
        <v>0</v>
      </c>
    </row>
    <row r="34" spans="1:9" ht="43.5" x14ac:dyDescent="0.25">
      <c r="A34" s="131" t="s">
        <v>29</v>
      </c>
      <c r="B34" s="119" t="s">
        <v>22</v>
      </c>
      <c r="C34" s="120" t="s">
        <v>40</v>
      </c>
      <c r="D34" s="120" t="s">
        <v>281</v>
      </c>
      <c r="E34" s="119" t="s">
        <v>30</v>
      </c>
      <c r="F34" s="165">
        <f>SUM(F35)</f>
        <v>17740</v>
      </c>
      <c r="G34" s="165">
        <f t="shared" si="14"/>
        <v>17740</v>
      </c>
      <c r="H34" s="165">
        <f t="shared" si="14"/>
        <v>0</v>
      </c>
      <c r="I34" s="364">
        <f t="shared" si="2"/>
        <v>0</v>
      </c>
    </row>
    <row r="35" spans="1:9" x14ac:dyDescent="0.25">
      <c r="A35" s="123" t="s">
        <v>31</v>
      </c>
      <c r="B35" s="119" t="s">
        <v>22</v>
      </c>
      <c r="C35" s="120" t="s">
        <v>40</v>
      </c>
      <c r="D35" s="120" t="s">
        <v>281</v>
      </c>
      <c r="E35" s="119" t="s">
        <v>32</v>
      </c>
      <c r="F35" s="165">
        <f>SUM(Лист1!G208)</f>
        <v>17740</v>
      </c>
      <c r="G35" s="165">
        <f>SUM(Лист1!H208)</f>
        <v>17740</v>
      </c>
      <c r="H35" s="165">
        <f>SUM(Лист1!I208)</f>
        <v>0</v>
      </c>
      <c r="I35" s="364">
        <f t="shared" si="2"/>
        <v>0</v>
      </c>
    </row>
    <row r="36" spans="1:9" x14ac:dyDescent="0.25">
      <c r="A36" s="132" t="s">
        <v>237</v>
      </c>
      <c r="B36" s="209" t="s">
        <v>22</v>
      </c>
      <c r="C36" s="204" t="s">
        <v>56</v>
      </c>
      <c r="D36" s="207" t="s">
        <v>114</v>
      </c>
      <c r="E36" s="208" t="s">
        <v>8</v>
      </c>
      <c r="F36" s="235">
        <f t="shared" ref="F36:H38" si="15">SUM(F37)</f>
        <v>13280</v>
      </c>
      <c r="G36" s="235">
        <f t="shared" si="15"/>
        <v>13280</v>
      </c>
      <c r="H36" s="235">
        <f t="shared" si="15"/>
        <v>0</v>
      </c>
      <c r="I36" s="364">
        <f t="shared" si="2"/>
        <v>0</v>
      </c>
    </row>
    <row r="37" spans="1:9" ht="51.75" x14ac:dyDescent="0.25">
      <c r="A37" s="229" t="s">
        <v>361</v>
      </c>
      <c r="B37" s="151" t="s">
        <v>22</v>
      </c>
      <c r="C37" s="158" t="s">
        <v>56</v>
      </c>
      <c r="D37" s="160" t="s">
        <v>238</v>
      </c>
      <c r="E37" s="188" t="s">
        <v>8</v>
      </c>
      <c r="F37" s="222">
        <f t="shared" si="15"/>
        <v>13280</v>
      </c>
      <c r="G37" s="222">
        <f t="shared" si="15"/>
        <v>13280</v>
      </c>
      <c r="H37" s="222">
        <f t="shared" si="15"/>
        <v>0</v>
      </c>
      <c r="I37" s="364">
        <f t="shared" si="2"/>
        <v>0</v>
      </c>
    </row>
    <row r="38" spans="1:9" x14ac:dyDescent="0.25">
      <c r="A38" s="131" t="s">
        <v>12</v>
      </c>
      <c r="B38" s="125" t="s">
        <v>22</v>
      </c>
      <c r="C38" s="120" t="s">
        <v>56</v>
      </c>
      <c r="D38" s="126" t="s">
        <v>238</v>
      </c>
      <c r="E38" s="125" t="s">
        <v>13</v>
      </c>
      <c r="F38" s="222">
        <f t="shared" si="15"/>
        <v>13280</v>
      </c>
      <c r="G38" s="222">
        <f t="shared" si="15"/>
        <v>13280</v>
      </c>
      <c r="H38" s="222">
        <f t="shared" si="15"/>
        <v>0</v>
      </c>
      <c r="I38" s="364">
        <f t="shared" si="2"/>
        <v>0</v>
      </c>
    </row>
    <row r="39" spans="1:9" ht="33.75" x14ac:dyDescent="0.25">
      <c r="A39" s="230" t="s">
        <v>151</v>
      </c>
      <c r="B39" s="125" t="s">
        <v>22</v>
      </c>
      <c r="C39" s="120" t="s">
        <v>56</v>
      </c>
      <c r="D39" s="126" t="s">
        <v>238</v>
      </c>
      <c r="E39" s="125" t="s">
        <v>15</v>
      </c>
      <c r="F39" s="222">
        <f>SUM(Лист1!G212)</f>
        <v>13280</v>
      </c>
      <c r="G39" s="222">
        <f>SUM(Лист1!H212)</f>
        <v>13280</v>
      </c>
      <c r="H39" s="222">
        <f>SUM(Лист1!I212)</f>
        <v>0</v>
      </c>
      <c r="I39" s="364">
        <f t="shared" si="2"/>
        <v>0</v>
      </c>
    </row>
    <row r="40" spans="1:9" ht="39" x14ac:dyDescent="0.25">
      <c r="A40" s="118" t="s">
        <v>43</v>
      </c>
      <c r="B40" s="145" t="s">
        <v>22</v>
      </c>
      <c r="C40" s="145" t="s">
        <v>44</v>
      </c>
      <c r="D40" s="148" t="s">
        <v>114</v>
      </c>
      <c r="E40" s="149" t="s">
        <v>8</v>
      </c>
      <c r="F40" s="212">
        <f>SUM(F41+F48+F51+F58)</f>
        <v>8487343</v>
      </c>
      <c r="G40" s="212">
        <f t="shared" ref="G40:H40" si="16">SUM(G41+G48+G51+G58)</f>
        <v>8487343</v>
      </c>
      <c r="H40" s="212">
        <f t="shared" si="16"/>
        <v>5451154.1299999999</v>
      </c>
      <c r="I40" s="364">
        <f t="shared" si="2"/>
        <v>64.226862635338293</v>
      </c>
    </row>
    <row r="41" spans="1:9" ht="26.25" x14ac:dyDescent="0.25">
      <c r="A41" s="133" t="s">
        <v>28</v>
      </c>
      <c r="B41" s="119" t="s">
        <v>22</v>
      </c>
      <c r="C41" s="119" t="s">
        <v>44</v>
      </c>
      <c r="D41" s="120" t="s">
        <v>192</v>
      </c>
      <c r="E41" s="121" t="s">
        <v>8</v>
      </c>
      <c r="F41" s="165">
        <f>SUM(F42+F44+F46)</f>
        <v>7397128</v>
      </c>
      <c r="G41" s="165">
        <f t="shared" ref="G41:H41" si="17">SUM(G42+G44+G46)</f>
        <v>7397128</v>
      </c>
      <c r="H41" s="165">
        <f t="shared" si="17"/>
        <v>4745869.71</v>
      </c>
      <c r="I41" s="365">
        <f t="shared" si="2"/>
        <v>64.158274806113937</v>
      </c>
    </row>
    <row r="42" spans="1:9" ht="35.450000000000003" customHeight="1" x14ac:dyDescent="0.25">
      <c r="A42" s="123" t="s">
        <v>29</v>
      </c>
      <c r="B42" s="119" t="s">
        <v>22</v>
      </c>
      <c r="C42" s="119" t="s">
        <v>44</v>
      </c>
      <c r="D42" s="120" t="s">
        <v>192</v>
      </c>
      <c r="E42" s="119" t="s">
        <v>30</v>
      </c>
      <c r="F42" s="165">
        <f>SUM(F43)</f>
        <v>6674481</v>
      </c>
      <c r="G42" s="165">
        <f t="shared" ref="G42:H42" si="18">SUM(G43)</f>
        <v>6674481</v>
      </c>
      <c r="H42" s="165">
        <f t="shared" si="18"/>
        <v>4376720.74</v>
      </c>
      <c r="I42" s="365">
        <f t="shared" si="2"/>
        <v>65.573948596153016</v>
      </c>
    </row>
    <row r="43" spans="1:9" x14ac:dyDescent="0.25">
      <c r="A43" s="123" t="s">
        <v>31</v>
      </c>
      <c r="B43" s="119" t="s">
        <v>22</v>
      </c>
      <c r="C43" s="119" t="s">
        <v>44</v>
      </c>
      <c r="D43" s="120" t="s">
        <v>192</v>
      </c>
      <c r="E43" s="119" t="s">
        <v>32</v>
      </c>
      <c r="F43" s="165">
        <f>SUM(Лист1!G111)</f>
        <v>6674481</v>
      </c>
      <c r="G43" s="165">
        <f>SUM(Лист1!H111)</f>
        <v>6674481</v>
      </c>
      <c r="H43" s="165">
        <f>SUM(Лист1!I111)</f>
        <v>4376720.74</v>
      </c>
      <c r="I43" s="365">
        <f t="shared" si="2"/>
        <v>65.573948596153016</v>
      </c>
    </row>
    <row r="44" spans="1:9" x14ac:dyDescent="0.25">
      <c r="A44" s="123" t="s">
        <v>12</v>
      </c>
      <c r="B44" s="119" t="s">
        <v>22</v>
      </c>
      <c r="C44" s="119" t="s">
        <v>44</v>
      </c>
      <c r="D44" s="120" t="s">
        <v>192</v>
      </c>
      <c r="E44" s="119" t="s">
        <v>13</v>
      </c>
      <c r="F44" s="165">
        <f>SUM(F45)</f>
        <v>715747</v>
      </c>
      <c r="G44" s="165">
        <f t="shared" ref="G44:H44" si="19">SUM(G45)</f>
        <v>715747</v>
      </c>
      <c r="H44" s="165">
        <f t="shared" si="19"/>
        <v>365111.13</v>
      </c>
      <c r="I44" s="365">
        <f t="shared" si="2"/>
        <v>51.011199488087264</v>
      </c>
    </row>
    <row r="45" spans="1:9" ht="23.25" x14ac:dyDescent="0.25">
      <c r="A45" s="123" t="s">
        <v>156</v>
      </c>
      <c r="B45" s="119" t="s">
        <v>22</v>
      </c>
      <c r="C45" s="119" t="s">
        <v>44</v>
      </c>
      <c r="D45" s="120" t="s">
        <v>192</v>
      </c>
      <c r="E45" s="119" t="s">
        <v>15</v>
      </c>
      <c r="F45" s="165">
        <f>SUM(Лист1!G113)</f>
        <v>715747</v>
      </c>
      <c r="G45" s="165">
        <f>SUM(Лист1!H113)</f>
        <v>715747</v>
      </c>
      <c r="H45" s="165">
        <f>SUM(Лист1!I113)</f>
        <v>365111.13</v>
      </c>
      <c r="I45" s="365">
        <f t="shared" si="2"/>
        <v>51.011199488087264</v>
      </c>
    </row>
    <row r="46" spans="1:9" x14ac:dyDescent="0.25">
      <c r="A46" s="123" t="s">
        <v>35</v>
      </c>
      <c r="B46" s="119" t="s">
        <v>22</v>
      </c>
      <c r="C46" s="119" t="s">
        <v>44</v>
      </c>
      <c r="D46" s="120" t="s">
        <v>192</v>
      </c>
      <c r="E46" s="119" t="s">
        <v>36</v>
      </c>
      <c r="F46" s="165">
        <f>SUM(F47)</f>
        <v>6900</v>
      </c>
      <c r="G46" s="165">
        <f t="shared" ref="G46:H46" si="20">SUM(G47)</f>
        <v>6900</v>
      </c>
      <c r="H46" s="165">
        <f t="shared" si="20"/>
        <v>4037.84</v>
      </c>
      <c r="I46" s="365">
        <f t="shared" si="2"/>
        <v>58.51942028985507</v>
      </c>
    </row>
    <row r="47" spans="1:9" x14ac:dyDescent="0.25">
      <c r="A47" s="123" t="s">
        <v>138</v>
      </c>
      <c r="B47" s="119" t="s">
        <v>22</v>
      </c>
      <c r="C47" s="119" t="s">
        <v>44</v>
      </c>
      <c r="D47" s="120" t="s">
        <v>192</v>
      </c>
      <c r="E47" s="119" t="s">
        <v>137</v>
      </c>
      <c r="F47" s="165">
        <f>SUM(Лист1!G115)</f>
        <v>6900</v>
      </c>
      <c r="G47" s="165">
        <f>SUM(Лист1!H115)</f>
        <v>6900</v>
      </c>
      <c r="H47" s="165">
        <f>SUM(Лист1!I115)</f>
        <v>4037.84</v>
      </c>
      <c r="I47" s="365">
        <f t="shared" si="2"/>
        <v>58.51942028985507</v>
      </c>
    </row>
    <row r="48" spans="1:9" ht="39" x14ac:dyDescent="0.25">
      <c r="A48" s="130" t="s">
        <v>236</v>
      </c>
      <c r="B48" s="188" t="s">
        <v>22</v>
      </c>
      <c r="C48" s="162" t="s">
        <v>44</v>
      </c>
      <c r="D48" s="158">
        <v>7000080050</v>
      </c>
      <c r="E48" s="143" t="s">
        <v>8</v>
      </c>
      <c r="F48" s="165">
        <f t="shared" ref="F48:H49" si="21">SUM(F49)</f>
        <v>820307</v>
      </c>
      <c r="G48" s="165">
        <f t="shared" si="21"/>
        <v>820307</v>
      </c>
      <c r="H48" s="165">
        <f t="shared" si="21"/>
        <v>567300.42000000004</v>
      </c>
      <c r="I48" s="365">
        <f t="shared" si="2"/>
        <v>69.157086310369181</v>
      </c>
    </row>
    <row r="49" spans="1:9" ht="34.5" x14ac:dyDescent="0.25">
      <c r="A49" s="123" t="s">
        <v>29</v>
      </c>
      <c r="B49" s="188" t="s">
        <v>22</v>
      </c>
      <c r="C49" s="162" t="s">
        <v>44</v>
      </c>
      <c r="D49" s="158">
        <v>7000080050</v>
      </c>
      <c r="E49" s="143" t="s">
        <v>30</v>
      </c>
      <c r="F49" s="165">
        <f t="shared" si="21"/>
        <v>820307</v>
      </c>
      <c r="G49" s="165">
        <f t="shared" si="21"/>
        <v>820307</v>
      </c>
      <c r="H49" s="165">
        <f t="shared" si="21"/>
        <v>567300.42000000004</v>
      </c>
      <c r="I49" s="365">
        <f t="shared" si="2"/>
        <v>69.157086310369181</v>
      </c>
    </row>
    <row r="50" spans="1:9" x14ac:dyDescent="0.25">
      <c r="A50" s="123" t="s">
        <v>31</v>
      </c>
      <c r="B50" s="188" t="s">
        <v>22</v>
      </c>
      <c r="C50" s="162" t="s">
        <v>44</v>
      </c>
      <c r="D50" s="158">
        <v>7000080050</v>
      </c>
      <c r="E50" s="143" t="s">
        <v>32</v>
      </c>
      <c r="F50" s="165">
        <f>SUM(Лист1!G447)</f>
        <v>820307</v>
      </c>
      <c r="G50" s="165">
        <f>SUM(Лист1!H447)</f>
        <v>820307</v>
      </c>
      <c r="H50" s="165">
        <f>SUM(Лист1!I447)</f>
        <v>567300.42000000004</v>
      </c>
      <c r="I50" s="365">
        <f t="shared" si="2"/>
        <v>69.157086310369181</v>
      </c>
    </row>
    <row r="51" spans="1:9" ht="26.25" x14ac:dyDescent="0.25">
      <c r="A51" s="133" t="s">
        <v>101</v>
      </c>
      <c r="B51" s="188" t="s">
        <v>22</v>
      </c>
      <c r="C51" s="162" t="s">
        <v>44</v>
      </c>
      <c r="D51" s="158">
        <v>7000080040</v>
      </c>
      <c r="E51" s="143" t="s">
        <v>8</v>
      </c>
      <c r="F51" s="165">
        <f>SUM(F52+F54+F56)</f>
        <v>154468</v>
      </c>
      <c r="G51" s="165">
        <f t="shared" ref="G51:H51" si="22">SUM(G52+G54+G56)</f>
        <v>154468</v>
      </c>
      <c r="H51" s="165">
        <f t="shared" si="22"/>
        <v>63238.78</v>
      </c>
      <c r="I51" s="365">
        <f t="shared" si="2"/>
        <v>40.939728616930367</v>
      </c>
    </row>
    <row r="52" spans="1:9" ht="34.5" x14ac:dyDescent="0.25">
      <c r="A52" s="123" t="s">
        <v>29</v>
      </c>
      <c r="B52" s="188" t="s">
        <v>22</v>
      </c>
      <c r="C52" s="162" t="s">
        <v>44</v>
      </c>
      <c r="D52" s="121" t="s">
        <v>235</v>
      </c>
      <c r="E52" s="143" t="s">
        <v>30</v>
      </c>
      <c r="F52" s="165">
        <f>SUM(F53)</f>
        <v>127596</v>
      </c>
      <c r="G52" s="165">
        <f t="shared" ref="G52:H52" si="23">SUM(G53)</f>
        <v>127596</v>
      </c>
      <c r="H52" s="165">
        <f t="shared" si="23"/>
        <v>50653.78</v>
      </c>
      <c r="I52" s="365">
        <f t="shared" si="2"/>
        <v>39.698564218314054</v>
      </c>
    </row>
    <row r="53" spans="1:9" x14ac:dyDescent="0.25">
      <c r="A53" s="123" t="s">
        <v>31</v>
      </c>
      <c r="B53" s="185" t="s">
        <v>22</v>
      </c>
      <c r="C53" s="186" t="s">
        <v>44</v>
      </c>
      <c r="D53" s="121" t="s">
        <v>235</v>
      </c>
      <c r="E53" s="187" t="s">
        <v>32</v>
      </c>
      <c r="F53" s="165">
        <f>SUM(Лист1!G450)</f>
        <v>127596</v>
      </c>
      <c r="G53" s="165">
        <f>SUM(Лист1!H450)</f>
        <v>127596</v>
      </c>
      <c r="H53" s="165">
        <f>SUM(Лист1!I450)</f>
        <v>50653.78</v>
      </c>
      <c r="I53" s="365">
        <f t="shared" si="2"/>
        <v>39.698564218314054</v>
      </c>
    </row>
    <row r="54" spans="1:9" x14ac:dyDescent="0.25">
      <c r="A54" s="123" t="s">
        <v>12</v>
      </c>
      <c r="B54" s="185" t="s">
        <v>22</v>
      </c>
      <c r="C54" s="186" t="s">
        <v>44</v>
      </c>
      <c r="D54" s="121" t="s">
        <v>235</v>
      </c>
      <c r="E54" s="187" t="s">
        <v>13</v>
      </c>
      <c r="F54" s="165">
        <f>SUM(F55)</f>
        <v>26072</v>
      </c>
      <c r="G54" s="165">
        <f t="shared" ref="G54:H54" si="24">SUM(G55)</f>
        <v>26072</v>
      </c>
      <c r="H54" s="165">
        <f t="shared" si="24"/>
        <v>12385</v>
      </c>
      <c r="I54" s="365">
        <f t="shared" si="2"/>
        <v>47.503068425897517</v>
      </c>
    </row>
    <row r="55" spans="1:9" ht="23.25" x14ac:dyDescent="0.25">
      <c r="A55" s="123" t="s">
        <v>156</v>
      </c>
      <c r="B55" s="185" t="s">
        <v>22</v>
      </c>
      <c r="C55" s="186" t="s">
        <v>44</v>
      </c>
      <c r="D55" s="121" t="s">
        <v>235</v>
      </c>
      <c r="E55" s="187" t="s">
        <v>15</v>
      </c>
      <c r="F55" s="165">
        <f>SUM(Лист1!G452)</f>
        <v>26072</v>
      </c>
      <c r="G55" s="165">
        <f>SUM(Лист1!H452)</f>
        <v>26072</v>
      </c>
      <c r="H55" s="165">
        <f>SUM(Лист1!I452)</f>
        <v>12385</v>
      </c>
      <c r="I55" s="365">
        <f t="shared" si="2"/>
        <v>47.503068425897517</v>
      </c>
    </row>
    <row r="56" spans="1:9" x14ac:dyDescent="0.25">
      <c r="A56" s="123" t="s">
        <v>35</v>
      </c>
      <c r="B56" s="185" t="s">
        <v>22</v>
      </c>
      <c r="C56" s="186" t="s">
        <v>44</v>
      </c>
      <c r="D56" s="121" t="s">
        <v>235</v>
      </c>
      <c r="E56" s="187" t="s">
        <v>36</v>
      </c>
      <c r="F56" s="165">
        <f>SUM(F57)</f>
        <v>800</v>
      </c>
      <c r="G56" s="165">
        <f t="shared" ref="G56:H56" si="25">SUM(G57)</f>
        <v>800</v>
      </c>
      <c r="H56" s="165">
        <f t="shared" si="25"/>
        <v>200</v>
      </c>
      <c r="I56" s="365">
        <f t="shared" si="2"/>
        <v>25</v>
      </c>
    </row>
    <row r="57" spans="1:9" x14ac:dyDescent="0.25">
      <c r="A57" s="123" t="s">
        <v>138</v>
      </c>
      <c r="B57" s="185" t="s">
        <v>22</v>
      </c>
      <c r="C57" s="186" t="s">
        <v>44</v>
      </c>
      <c r="D57" s="121" t="s">
        <v>235</v>
      </c>
      <c r="E57" s="187" t="s">
        <v>137</v>
      </c>
      <c r="F57" s="165">
        <f>SUM(Лист1!G454)</f>
        <v>800</v>
      </c>
      <c r="G57" s="165">
        <f>SUM(Лист1!H454)</f>
        <v>800</v>
      </c>
      <c r="H57" s="165">
        <f>SUM(Лист1!I454)</f>
        <v>200</v>
      </c>
      <c r="I57" s="365">
        <f t="shared" si="2"/>
        <v>25</v>
      </c>
    </row>
    <row r="58" spans="1:9" ht="64.5" x14ac:dyDescent="0.25">
      <c r="A58" s="133" t="s">
        <v>279</v>
      </c>
      <c r="B58" s="188" t="s">
        <v>22</v>
      </c>
      <c r="C58" s="162" t="s">
        <v>44</v>
      </c>
      <c r="D58" s="158">
        <v>7000084200</v>
      </c>
      <c r="E58" s="143" t="s">
        <v>8</v>
      </c>
      <c r="F58" s="222">
        <f t="shared" ref="F58:H59" si="26">SUM(F59)</f>
        <v>115440</v>
      </c>
      <c r="G58" s="222">
        <f t="shared" si="26"/>
        <v>115440</v>
      </c>
      <c r="H58" s="222">
        <f t="shared" si="26"/>
        <v>74745.22</v>
      </c>
      <c r="I58" s="365">
        <f t="shared" si="2"/>
        <v>64.748111573111572</v>
      </c>
    </row>
    <row r="59" spans="1:9" ht="34.5" x14ac:dyDescent="0.25">
      <c r="A59" s="123" t="s">
        <v>29</v>
      </c>
      <c r="B59" s="127" t="s">
        <v>22</v>
      </c>
      <c r="C59" s="121" t="s">
        <v>44</v>
      </c>
      <c r="D59" s="120">
        <v>7000084200</v>
      </c>
      <c r="E59" s="119" t="s">
        <v>30</v>
      </c>
      <c r="F59" s="222">
        <f t="shared" si="26"/>
        <v>115440</v>
      </c>
      <c r="G59" s="222">
        <f t="shared" si="26"/>
        <v>115440</v>
      </c>
      <c r="H59" s="222">
        <f t="shared" si="26"/>
        <v>74745.22</v>
      </c>
      <c r="I59" s="365">
        <f t="shared" si="2"/>
        <v>64.748111573111572</v>
      </c>
    </row>
    <row r="60" spans="1:9" x14ac:dyDescent="0.25">
      <c r="A60" s="123" t="s">
        <v>31</v>
      </c>
      <c r="B60" s="274" t="s">
        <v>22</v>
      </c>
      <c r="C60" s="275" t="s">
        <v>44</v>
      </c>
      <c r="D60" s="120">
        <v>7000084200</v>
      </c>
      <c r="E60" s="206" t="s">
        <v>32</v>
      </c>
      <c r="F60" s="222">
        <f>SUM(Лист1!G457)</f>
        <v>115440</v>
      </c>
      <c r="G60" s="222">
        <f>SUM(Лист1!H457)</f>
        <v>115440</v>
      </c>
      <c r="H60" s="222">
        <f>SUM(Лист1!I457)</f>
        <v>74745.22</v>
      </c>
      <c r="I60" s="365">
        <f t="shared" si="2"/>
        <v>64.748111573111572</v>
      </c>
    </row>
    <row r="61" spans="1:9" x14ac:dyDescent="0.25">
      <c r="A61" s="167" t="s">
        <v>70</v>
      </c>
      <c r="B61" s="150" t="s">
        <v>22</v>
      </c>
      <c r="C61" s="146">
        <v>11</v>
      </c>
      <c r="D61" s="146" t="s">
        <v>114</v>
      </c>
      <c r="E61" s="147" t="s">
        <v>8</v>
      </c>
      <c r="F61" s="212">
        <f>SUM(F62)</f>
        <v>50000</v>
      </c>
      <c r="G61" s="212">
        <f t="shared" ref="G61:H61" si="27">SUM(G62)</f>
        <v>50000</v>
      </c>
      <c r="H61" s="212">
        <f t="shared" si="27"/>
        <v>0</v>
      </c>
      <c r="I61" s="365">
        <f t="shared" si="2"/>
        <v>0</v>
      </c>
    </row>
    <row r="62" spans="1:9" x14ac:dyDescent="0.25">
      <c r="A62" s="136" t="s">
        <v>193</v>
      </c>
      <c r="B62" s="151" t="s">
        <v>22</v>
      </c>
      <c r="C62" s="160">
        <v>11</v>
      </c>
      <c r="D62" s="160" t="s">
        <v>194</v>
      </c>
      <c r="E62" s="188" t="s">
        <v>8</v>
      </c>
      <c r="F62" s="189">
        <f t="shared" ref="F62:H63" si="28">SUM(F63)</f>
        <v>50000</v>
      </c>
      <c r="G62" s="189">
        <f t="shared" si="28"/>
        <v>50000</v>
      </c>
      <c r="H62" s="189">
        <f t="shared" si="28"/>
        <v>0</v>
      </c>
      <c r="I62" s="365">
        <f t="shared" si="2"/>
        <v>0</v>
      </c>
    </row>
    <row r="63" spans="1:9" x14ac:dyDescent="0.25">
      <c r="A63" s="123" t="s">
        <v>35</v>
      </c>
      <c r="B63" s="125" t="s">
        <v>22</v>
      </c>
      <c r="C63" s="126">
        <v>11</v>
      </c>
      <c r="D63" s="160" t="s">
        <v>194</v>
      </c>
      <c r="E63" s="125" t="s">
        <v>36</v>
      </c>
      <c r="F63" s="222">
        <f t="shared" si="28"/>
        <v>50000</v>
      </c>
      <c r="G63" s="222">
        <f t="shared" si="28"/>
        <v>50000</v>
      </c>
      <c r="H63" s="222">
        <f t="shared" si="28"/>
        <v>0</v>
      </c>
      <c r="I63" s="365">
        <f t="shared" si="2"/>
        <v>0</v>
      </c>
    </row>
    <row r="64" spans="1:9" x14ac:dyDescent="0.25">
      <c r="A64" s="128" t="s">
        <v>155</v>
      </c>
      <c r="B64" s="125" t="s">
        <v>22</v>
      </c>
      <c r="C64" s="126">
        <v>11</v>
      </c>
      <c r="D64" s="160" t="s">
        <v>194</v>
      </c>
      <c r="E64" s="125" t="s">
        <v>71</v>
      </c>
      <c r="F64" s="222">
        <f>SUM(Лист1!G119)</f>
        <v>50000</v>
      </c>
      <c r="G64" s="222">
        <f>SUM(Лист1!H119)</f>
        <v>50000</v>
      </c>
      <c r="H64" s="222">
        <f>SUM(Лист1!I119)</f>
        <v>0</v>
      </c>
      <c r="I64" s="365">
        <f t="shared" si="2"/>
        <v>0</v>
      </c>
    </row>
    <row r="65" spans="1:9" x14ac:dyDescent="0.25">
      <c r="A65" s="132" t="s">
        <v>45</v>
      </c>
      <c r="B65" s="150" t="s">
        <v>22</v>
      </c>
      <c r="C65" s="146">
        <v>13</v>
      </c>
      <c r="D65" s="146" t="s">
        <v>114</v>
      </c>
      <c r="E65" s="147" t="s">
        <v>8</v>
      </c>
      <c r="F65" s="212">
        <f>SUM(F66+F73+F76+F79+F92+F95+F89+F86+F98+F81)</f>
        <v>6425799</v>
      </c>
      <c r="G65" s="212">
        <f t="shared" ref="G65" si="29">SUM(G66+G73+G76+G79+G92+G95+G89+G86+G98+G81)</f>
        <v>6425799</v>
      </c>
      <c r="H65" s="212">
        <f t="shared" ref="H65" si="30">SUM(H66+H73+H76+H79+H92+H95+H89+H86+H98+H81)</f>
        <v>3691337.72</v>
      </c>
      <c r="I65" s="364">
        <f t="shared" si="2"/>
        <v>57.445583343020843</v>
      </c>
    </row>
    <row r="66" spans="1:9" ht="77.25" x14ac:dyDescent="0.25">
      <c r="A66" s="229" t="s">
        <v>363</v>
      </c>
      <c r="B66" s="143" t="s">
        <v>22</v>
      </c>
      <c r="C66" s="162" t="s">
        <v>46</v>
      </c>
      <c r="D66" s="126" t="s">
        <v>118</v>
      </c>
      <c r="E66" s="162" t="s">
        <v>8</v>
      </c>
      <c r="F66" s="165">
        <f>SUM(F67+F69+F71)</f>
        <v>434452</v>
      </c>
      <c r="G66" s="165">
        <f t="shared" ref="G66:H66" si="31">SUM(G67+G69+G71)</f>
        <v>434452</v>
      </c>
      <c r="H66" s="165">
        <f t="shared" si="31"/>
        <v>163129.57</v>
      </c>
      <c r="I66" s="365">
        <f t="shared" si="2"/>
        <v>37.548352867520464</v>
      </c>
    </row>
    <row r="67" spans="1:9" ht="34.5" x14ac:dyDescent="0.25">
      <c r="A67" s="123" t="s">
        <v>29</v>
      </c>
      <c r="B67" s="119" t="s">
        <v>22</v>
      </c>
      <c r="C67" s="121" t="s">
        <v>46</v>
      </c>
      <c r="D67" s="126" t="s">
        <v>118</v>
      </c>
      <c r="E67" s="119" t="s">
        <v>30</v>
      </c>
      <c r="F67" s="165">
        <f>SUM(F68)</f>
        <v>254125</v>
      </c>
      <c r="G67" s="165">
        <f t="shared" ref="G67:H67" si="32">SUM(G68)</f>
        <v>254125</v>
      </c>
      <c r="H67" s="165">
        <f t="shared" si="32"/>
        <v>156986.5</v>
      </c>
      <c r="I67" s="365">
        <f t="shared" si="2"/>
        <v>61.775307427447125</v>
      </c>
    </row>
    <row r="68" spans="1:9" x14ac:dyDescent="0.25">
      <c r="A68" s="123" t="s">
        <v>31</v>
      </c>
      <c r="B68" s="119" t="s">
        <v>22</v>
      </c>
      <c r="C68" s="121" t="s">
        <v>46</v>
      </c>
      <c r="D68" s="126" t="s">
        <v>118</v>
      </c>
      <c r="E68" s="119" t="s">
        <v>32</v>
      </c>
      <c r="F68" s="165">
        <f>SUM(Лист1!G216)</f>
        <v>254125</v>
      </c>
      <c r="G68" s="165">
        <f>SUM(Лист1!H216)</f>
        <v>254125</v>
      </c>
      <c r="H68" s="165">
        <f>SUM(Лист1!I216)</f>
        <v>156986.5</v>
      </c>
      <c r="I68" s="365">
        <f t="shared" si="2"/>
        <v>61.775307427447125</v>
      </c>
    </row>
    <row r="69" spans="1:9" x14ac:dyDescent="0.25">
      <c r="A69" s="123" t="s">
        <v>12</v>
      </c>
      <c r="B69" s="119" t="s">
        <v>22</v>
      </c>
      <c r="C69" s="121" t="s">
        <v>46</v>
      </c>
      <c r="D69" s="126" t="s">
        <v>118</v>
      </c>
      <c r="E69" s="119" t="s">
        <v>13</v>
      </c>
      <c r="F69" s="165">
        <f>SUM(F70)</f>
        <v>179927</v>
      </c>
      <c r="G69" s="165">
        <f t="shared" ref="G69:H69" si="33">SUM(G70)</f>
        <v>179927</v>
      </c>
      <c r="H69" s="165">
        <f t="shared" si="33"/>
        <v>5743.07</v>
      </c>
      <c r="I69" s="365">
        <f t="shared" si="2"/>
        <v>3.1918889327338307</v>
      </c>
    </row>
    <row r="70" spans="1:9" ht="23.25" x14ac:dyDescent="0.25">
      <c r="A70" s="123" t="s">
        <v>156</v>
      </c>
      <c r="B70" s="119" t="s">
        <v>22</v>
      </c>
      <c r="C70" s="121" t="s">
        <v>46</v>
      </c>
      <c r="D70" s="126" t="s">
        <v>118</v>
      </c>
      <c r="E70" s="119" t="s">
        <v>15</v>
      </c>
      <c r="F70" s="165">
        <f>SUM(Лист1!G218)</f>
        <v>179927</v>
      </c>
      <c r="G70" s="165">
        <f>SUM(Лист1!H218)</f>
        <v>179927</v>
      </c>
      <c r="H70" s="165">
        <f>SUM(Лист1!I218)</f>
        <v>5743.07</v>
      </c>
      <c r="I70" s="365">
        <f t="shared" si="2"/>
        <v>3.1918889327338307</v>
      </c>
    </row>
    <row r="71" spans="1:9" x14ac:dyDescent="0.25">
      <c r="A71" s="123" t="s">
        <v>47</v>
      </c>
      <c r="B71" s="119" t="s">
        <v>22</v>
      </c>
      <c r="C71" s="121" t="s">
        <v>46</v>
      </c>
      <c r="D71" s="126" t="s">
        <v>118</v>
      </c>
      <c r="E71" s="119" t="s">
        <v>48</v>
      </c>
      <c r="F71" s="165">
        <f>SUM(F72)</f>
        <v>400</v>
      </c>
      <c r="G71" s="165">
        <f t="shared" ref="G71:H71" si="34">SUM(G72)</f>
        <v>400</v>
      </c>
      <c r="H71" s="165">
        <f t="shared" si="34"/>
        <v>400</v>
      </c>
      <c r="I71" s="365">
        <f t="shared" si="2"/>
        <v>100</v>
      </c>
    </row>
    <row r="72" spans="1:9" x14ac:dyDescent="0.25">
      <c r="A72" s="123" t="s">
        <v>141</v>
      </c>
      <c r="B72" s="119" t="s">
        <v>22</v>
      </c>
      <c r="C72" s="121" t="s">
        <v>46</v>
      </c>
      <c r="D72" s="126" t="s">
        <v>118</v>
      </c>
      <c r="E72" s="119" t="s">
        <v>140</v>
      </c>
      <c r="F72" s="165">
        <f>SUM(Лист1!G220)</f>
        <v>400</v>
      </c>
      <c r="G72" s="165">
        <f>SUM(Лист1!H220)</f>
        <v>400</v>
      </c>
      <c r="H72" s="165">
        <f>SUM(Лист1!I220)</f>
        <v>400</v>
      </c>
      <c r="I72" s="365">
        <f t="shared" si="2"/>
        <v>100</v>
      </c>
    </row>
    <row r="73" spans="1:9" ht="26.25" x14ac:dyDescent="0.25">
      <c r="A73" s="133" t="s">
        <v>211</v>
      </c>
      <c r="B73" s="143" t="s">
        <v>22</v>
      </c>
      <c r="C73" s="162" t="s">
        <v>46</v>
      </c>
      <c r="D73" s="160" t="s">
        <v>212</v>
      </c>
      <c r="E73" s="162" t="s">
        <v>8</v>
      </c>
      <c r="F73" s="221">
        <f>SUM(F74)</f>
        <v>4083694</v>
      </c>
      <c r="G73" s="221">
        <f t="shared" ref="G73:H73" si="35">SUM(G74)</f>
        <v>4083694</v>
      </c>
      <c r="H73" s="221">
        <f t="shared" si="35"/>
        <v>2806512.2</v>
      </c>
      <c r="I73" s="365">
        <f t="shared" si="2"/>
        <v>68.724840793653982</v>
      </c>
    </row>
    <row r="74" spans="1:9" ht="23.25" x14ac:dyDescent="0.25">
      <c r="A74" s="123" t="s">
        <v>16</v>
      </c>
      <c r="B74" s="119" t="s">
        <v>22</v>
      </c>
      <c r="C74" s="121" t="s">
        <v>46</v>
      </c>
      <c r="D74" s="160" t="s">
        <v>212</v>
      </c>
      <c r="E74" s="119" t="s">
        <v>17</v>
      </c>
      <c r="F74" s="221">
        <f>SUM(F75:F75)</f>
        <v>4083694</v>
      </c>
      <c r="G74" s="221">
        <f t="shared" ref="G74:H74" si="36">SUM(G75:G75)</f>
        <v>4083694</v>
      </c>
      <c r="H74" s="221">
        <f t="shared" si="36"/>
        <v>2806512.2</v>
      </c>
      <c r="I74" s="365">
        <f t="shared" ref="I74:I137" si="37">SUM(H74/G74*100)</f>
        <v>68.724840793653982</v>
      </c>
    </row>
    <row r="75" spans="1:9" x14ac:dyDescent="0.25">
      <c r="A75" s="124" t="s">
        <v>147</v>
      </c>
      <c r="B75" s="119" t="s">
        <v>22</v>
      </c>
      <c r="C75" s="121" t="s">
        <v>46</v>
      </c>
      <c r="D75" s="160" t="s">
        <v>212</v>
      </c>
      <c r="E75" s="119" t="s">
        <v>146</v>
      </c>
      <c r="F75" s="221">
        <f>SUM(Лист1!G223)</f>
        <v>4083694</v>
      </c>
      <c r="G75" s="221">
        <f>SUM(Лист1!H223)</f>
        <v>4083694</v>
      </c>
      <c r="H75" s="221">
        <f>SUM(Лист1!I223)</f>
        <v>2806512.2</v>
      </c>
      <c r="I75" s="365">
        <f t="shared" si="37"/>
        <v>68.724840793653982</v>
      </c>
    </row>
    <row r="76" spans="1:9" ht="26.25" x14ac:dyDescent="0.25">
      <c r="A76" s="129" t="s">
        <v>214</v>
      </c>
      <c r="B76" s="143" t="s">
        <v>22</v>
      </c>
      <c r="C76" s="162" t="s">
        <v>46</v>
      </c>
      <c r="D76" s="160" t="s">
        <v>215</v>
      </c>
      <c r="E76" s="162" t="s">
        <v>8</v>
      </c>
      <c r="F76" s="221">
        <f>SUM(F77)</f>
        <v>847087</v>
      </c>
      <c r="G76" s="221">
        <f t="shared" ref="G76:H76" si="38">SUM(G77)</f>
        <v>847087</v>
      </c>
      <c r="H76" s="221">
        <f t="shared" si="38"/>
        <v>314695.95</v>
      </c>
      <c r="I76" s="365">
        <f t="shared" si="37"/>
        <v>37.150369442572014</v>
      </c>
    </row>
    <row r="77" spans="1:9" x14ac:dyDescent="0.25">
      <c r="A77" s="123" t="s">
        <v>12</v>
      </c>
      <c r="B77" s="119" t="s">
        <v>22</v>
      </c>
      <c r="C77" s="121" t="s">
        <v>46</v>
      </c>
      <c r="D77" s="160" t="s">
        <v>215</v>
      </c>
      <c r="E77" s="119" t="s">
        <v>13</v>
      </c>
      <c r="F77" s="221">
        <f t="shared" ref="F77:H77" si="39">SUM(F78)</f>
        <v>847087</v>
      </c>
      <c r="G77" s="221">
        <f t="shared" si="39"/>
        <v>847087</v>
      </c>
      <c r="H77" s="221">
        <f t="shared" si="39"/>
        <v>314695.95</v>
      </c>
      <c r="I77" s="365">
        <f t="shared" si="37"/>
        <v>37.150369442572014</v>
      </c>
    </row>
    <row r="78" spans="1:9" x14ac:dyDescent="0.25">
      <c r="A78" s="123" t="s">
        <v>14</v>
      </c>
      <c r="B78" s="119" t="s">
        <v>22</v>
      </c>
      <c r="C78" s="121" t="s">
        <v>46</v>
      </c>
      <c r="D78" s="160" t="s">
        <v>215</v>
      </c>
      <c r="E78" s="119" t="s">
        <v>15</v>
      </c>
      <c r="F78" s="221">
        <f>SUM(Лист1!G226)</f>
        <v>847087</v>
      </c>
      <c r="G78" s="221">
        <f>SUM(Лист1!H226)</f>
        <v>847087</v>
      </c>
      <c r="H78" s="221">
        <f>SUM(Лист1!I226)</f>
        <v>314695.95</v>
      </c>
      <c r="I78" s="365">
        <f t="shared" si="37"/>
        <v>37.150369442572014</v>
      </c>
    </row>
    <row r="79" spans="1:9" x14ac:dyDescent="0.25">
      <c r="A79" s="232" t="s">
        <v>217</v>
      </c>
      <c r="B79" s="143" t="s">
        <v>22</v>
      </c>
      <c r="C79" s="162" t="s">
        <v>46</v>
      </c>
      <c r="D79" s="160" t="s">
        <v>216</v>
      </c>
      <c r="E79" s="162" t="s">
        <v>8</v>
      </c>
      <c r="F79" s="221">
        <f t="shared" ref="F79:H79" si="40">SUM(F80)</f>
        <v>70000</v>
      </c>
      <c r="G79" s="221">
        <f t="shared" si="40"/>
        <v>70000</v>
      </c>
      <c r="H79" s="221">
        <f t="shared" si="40"/>
        <v>70000</v>
      </c>
      <c r="I79" s="365">
        <f t="shared" si="37"/>
        <v>100</v>
      </c>
    </row>
    <row r="80" spans="1:9" x14ac:dyDescent="0.25">
      <c r="A80" s="131" t="s">
        <v>35</v>
      </c>
      <c r="B80" s="119" t="s">
        <v>22</v>
      </c>
      <c r="C80" s="121" t="s">
        <v>46</v>
      </c>
      <c r="D80" s="160" t="s">
        <v>216</v>
      </c>
      <c r="E80" s="119" t="s">
        <v>36</v>
      </c>
      <c r="F80" s="221">
        <f>SUM(F85)</f>
        <v>70000</v>
      </c>
      <c r="G80" s="221">
        <f>SUM(G85)</f>
        <v>70000</v>
      </c>
      <c r="H80" s="221">
        <f>SUM(H85)</f>
        <v>70000</v>
      </c>
      <c r="I80" s="365">
        <f t="shared" si="37"/>
        <v>100</v>
      </c>
    </row>
    <row r="81" spans="1:9" ht="39" x14ac:dyDescent="0.25">
      <c r="A81" s="258" t="s">
        <v>400</v>
      </c>
      <c r="B81" s="119" t="s">
        <v>22</v>
      </c>
      <c r="C81" s="121" t="s">
        <v>46</v>
      </c>
      <c r="D81" s="160" t="s">
        <v>401</v>
      </c>
      <c r="E81" s="119" t="s">
        <v>8</v>
      </c>
      <c r="F81" s="221">
        <f>SUM(F82)</f>
        <v>80000</v>
      </c>
      <c r="G81" s="221">
        <f>SUM(G82)</f>
        <v>80000</v>
      </c>
      <c r="H81" s="221">
        <f>SUM(H82)</f>
        <v>80000</v>
      </c>
      <c r="I81" s="365">
        <f t="shared" si="37"/>
        <v>100</v>
      </c>
    </row>
    <row r="82" spans="1:9" x14ac:dyDescent="0.25">
      <c r="A82" s="273" t="s">
        <v>35</v>
      </c>
      <c r="B82" s="119" t="s">
        <v>22</v>
      </c>
      <c r="C82" s="121" t="s">
        <v>46</v>
      </c>
      <c r="D82" s="160" t="s">
        <v>401</v>
      </c>
      <c r="E82" s="119" t="s">
        <v>36</v>
      </c>
      <c r="F82" s="221">
        <f>SUM(F83:F84)</f>
        <v>80000</v>
      </c>
      <c r="G82" s="221">
        <f>SUM(G83:G84)</f>
        <v>80000</v>
      </c>
      <c r="H82" s="221">
        <f>SUM(H83:H84)</f>
        <v>80000</v>
      </c>
      <c r="I82" s="365">
        <f t="shared" si="37"/>
        <v>100</v>
      </c>
    </row>
    <row r="83" spans="1:9" x14ac:dyDescent="0.25">
      <c r="A83" s="279" t="s">
        <v>402</v>
      </c>
      <c r="B83" s="119" t="s">
        <v>22</v>
      </c>
      <c r="C83" s="121" t="s">
        <v>46</v>
      </c>
      <c r="D83" s="160" t="s">
        <v>401</v>
      </c>
      <c r="E83" s="119" t="s">
        <v>403</v>
      </c>
      <c r="F83" s="221">
        <f>SUM(Лист1!G237)</f>
        <v>30000</v>
      </c>
      <c r="G83" s="221">
        <f>SUM(Лист1!H237)</f>
        <v>30000</v>
      </c>
      <c r="H83" s="221">
        <f>SUM(Лист1!I237)</f>
        <v>30000</v>
      </c>
      <c r="I83" s="365">
        <f t="shared" si="37"/>
        <v>100</v>
      </c>
    </row>
    <row r="84" spans="1:9" x14ac:dyDescent="0.25">
      <c r="A84" s="157" t="s">
        <v>138</v>
      </c>
      <c r="B84" s="119" t="s">
        <v>22</v>
      </c>
      <c r="C84" s="121" t="s">
        <v>46</v>
      </c>
      <c r="D84" s="160" t="s">
        <v>401</v>
      </c>
      <c r="E84" s="119" t="s">
        <v>137</v>
      </c>
      <c r="F84" s="221">
        <f>SUM(Лист1!G238)</f>
        <v>50000</v>
      </c>
      <c r="G84" s="221">
        <f>SUM(Лист1!H238)</f>
        <v>50000</v>
      </c>
      <c r="H84" s="221">
        <f>SUM(Лист1!I238)</f>
        <v>50000</v>
      </c>
      <c r="I84" s="365">
        <f t="shared" si="37"/>
        <v>100</v>
      </c>
    </row>
    <row r="85" spans="1:9" x14ac:dyDescent="0.25">
      <c r="A85" s="123" t="s">
        <v>138</v>
      </c>
      <c r="B85" s="119" t="s">
        <v>22</v>
      </c>
      <c r="C85" s="121" t="s">
        <v>46</v>
      </c>
      <c r="D85" s="160" t="s">
        <v>216</v>
      </c>
      <c r="E85" s="119" t="s">
        <v>137</v>
      </c>
      <c r="F85" s="221">
        <f>SUM(Лист1!G231)</f>
        <v>70000</v>
      </c>
      <c r="G85" s="221">
        <f>SUM(Лист1!H231)</f>
        <v>70000</v>
      </c>
      <c r="H85" s="221">
        <f>SUM(Лист1!I231)</f>
        <v>70000</v>
      </c>
      <c r="I85" s="365">
        <f t="shared" si="37"/>
        <v>100</v>
      </c>
    </row>
    <row r="86" spans="1:9" x14ac:dyDescent="0.25">
      <c r="A86" s="348" t="s">
        <v>388</v>
      </c>
      <c r="B86" s="119" t="s">
        <v>22</v>
      </c>
      <c r="C86" s="121" t="s">
        <v>46</v>
      </c>
      <c r="D86" s="160" t="s">
        <v>387</v>
      </c>
      <c r="E86" s="119" t="s">
        <v>8</v>
      </c>
      <c r="F86" s="221">
        <f>SUM(Лист1!G232)</f>
        <v>548566</v>
      </c>
      <c r="G86" s="221">
        <f>SUM(Лист1!H232)</f>
        <v>548566</v>
      </c>
      <c r="H86" s="221">
        <f>SUM(Лист1!I232)</f>
        <v>0</v>
      </c>
      <c r="I86" s="365">
        <f t="shared" si="37"/>
        <v>0</v>
      </c>
    </row>
    <row r="87" spans="1:9" x14ac:dyDescent="0.25">
      <c r="A87" s="157" t="s">
        <v>12</v>
      </c>
      <c r="B87" s="119" t="s">
        <v>22</v>
      </c>
      <c r="C87" s="121" t="s">
        <v>46</v>
      </c>
      <c r="D87" s="160" t="s">
        <v>387</v>
      </c>
      <c r="E87" s="119" t="s">
        <v>13</v>
      </c>
      <c r="F87" s="221">
        <f>SUM(Лист1!G233)</f>
        <v>548566</v>
      </c>
      <c r="G87" s="221">
        <f>SUM(Лист1!H233)</f>
        <v>548566</v>
      </c>
      <c r="H87" s="221">
        <f>SUM(Лист1!I233)</f>
        <v>0</v>
      </c>
      <c r="I87" s="365">
        <f t="shared" si="37"/>
        <v>0</v>
      </c>
    </row>
    <row r="88" spans="1:9" ht="33.75" x14ac:dyDescent="0.25">
      <c r="A88" s="279" t="s">
        <v>151</v>
      </c>
      <c r="B88" s="119" t="s">
        <v>22</v>
      </c>
      <c r="C88" s="121" t="s">
        <v>46</v>
      </c>
      <c r="D88" s="160" t="s">
        <v>387</v>
      </c>
      <c r="E88" s="119" t="s">
        <v>15</v>
      </c>
      <c r="F88" s="221">
        <f>SUM(Лист1!G234)</f>
        <v>548566</v>
      </c>
      <c r="G88" s="221">
        <f>SUM(Лист1!H234)</f>
        <v>548566</v>
      </c>
      <c r="H88" s="221">
        <f>SUM(Лист1!I234)</f>
        <v>0</v>
      </c>
      <c r="I88" s="365">
        <f t="shared" si="37"/>
        <v>0</v>
      </c>
    </row>
    <row r="89" spans="1:9" ht="26.25" x14ac:dyDescent="0.25">
      <c r="A89" s="129" t="s">
        <v>328</v>
      </c>
      <c r="B89" s="143" t="s">
        <v>22</v>
      </c>
      <c r="C89" s="162" t="s">
        <v>46</v>
      </c>
      <c r="D89" s="158" t="s">
        <v>329</v>
      </c>
      <c r="E89" s="162" t="s">
        <v>8</v>
      </c>
      <c r="F89" s="221">
        <f>SUM(F90)</f>
        <v>100000</v>
      </c>
      <c r="G89" s="221">
        <f t="shared" ref="G89:H89" si="41">SUM(G90)</f>
        <v>100000</v>
      </c>
      <c r="H89" s="221">
        <f t="shared" si="41"/>
        <v>0</v>
      </c>
      <c r="I89" s="365">
        <f t="shared" si="37"/>
        <v>0</v>
      </c>
    </row>
    <row r="90" spans="1:9" x14ac:dyDescent="0.25">
      <c r="A90" s="123" t="s">
        <v>12</v>
      </c>
      <c r="B90" s="119" t="s">
        <v>22</v>
      </c>
      <c r="C90" s="121" t="s">
        <v>46</v>
      </c>
      <c r="D90" s="158" t="s">
        <v>329</v>
      </c>
      <c r="E90" s="119" t="s">
        <v>13</v>
      </c>
      <c r="F90" s="221">
        <f t="shared" ref="F90:H90" si="42">SUM(F91)</f>
        <v>100000</v>
      </c>
      <c r="G90" s="221">
        <f t="shared" si="42"/>
        <v>100000</v>
      </c>
      <c r="H90" s="221">
        <f t="shared" si="42"/>
        <v>0</v>
      </c>
      <c r="I90" s="365">
        <f t="shared" si="37"/>
        <v>0</v>
      </c>
    </row>
    <row r="91" spans="1:9" ht="33.75" x14ac:dyDescent="0.25">
      <c r="A91" s="230" t="s">
        <v>151</v>
      </c>
      <c r="B91" s="119" t="s">
        <v>22</v>
      </c>
      <c r="C91" s="121" t="s">
        <v>46</v>
      </c>
      <c r="D91" s="158" t="s">
        <v>329</v>
      </c>
      <c r="E91" s="119" t="s">
        <v>15</v>
      </c>
      <c r="F91" s="221">
        <f>SUM(Лист1!G241)</f>
        <v>100000</v>
      </c>
      <c r="G91" s="221">
        <f>SUM(Лист1!H241)</f>
        <v>100000</v>
      </c>
      <c r="H91" s="221">
        <f>SUM(Лист1!I241)</f>
        <v>0</v>
      </c>
      <c r="I91" s="365">
        <f t="shared" si="37"/>
        <v>0</v>
      </c>
    </row>
    <row r="92" spans="1:9" x14ac:dyDescent="0.25">
      <c r="A92" s="267" t="s">
        <v>262</v>
      </c>
      <c r="B92" s="143" t="s">
        <v>22</v>
      </c>
      <c r="C92" s="162" t="s">
        <v>46</v>
      </c>
      <c r="D92" s="160">
        <v>1101281170</v>
      </c>
      <c r="E92" s="162" t="s">
        <v>8</v>
      </c>
      <c r="F92" s="202">
        <f t="shared" ref="F92:H93" si="43">SUM(F93)</f>
        <v>5000</v>
      </c>
      <c r="G92" s="202">
        <f t="shared" si="43"/>
        <v>5000</v>
      </c>
      <c r="H92" s="202">
        <f t="shared" si="43"/>
        <v>0</v>
      </c>
      <c r="I92" s="365">
        <f t="shared" si="37"/>
        <v>0</v>
      </c>
    </row>
    <row r="93" spans="1:9" x14ac:dyDescent="0.25">
      <c r="A93" s="123" t="s">
        <v>12</v>
      </c>
      <c r="B93" s="119" t="s">
        <v>22</v>
      </c>
      <c r="C93" s="121" t="s">
        <v>46</v>
      </c>
      <c r="D93" s="160">
        <v>1101281170</v>
      </c>
      <c r="E93" s="119" t="s">
        <v>13</v>
      </c>
      <c r="F93" s="202">
        <f t="shared" si="43"/>
        <v>5000</v>
      </c>
      <c r="G93" s="202">
        <f t="shared" si="43"/>
        <v>5000</v>
      </c>
      <c r="H93" s="202">
        <f t="shared" si="43"/>
        <v>0</v>
      </c>
      <c r="I93" s="365">
        <f t="shared" si="37"/>
        <v>0</v>
      </c>
    </row>
    <row r="94" spans="1:9" ht="33.75" x14ac:dyDescent="0.25">
      <c r="A94" s="230" t="s">
        <v>151</v>
      </c>
      <c r="B94" s="119" t="s">
        <v>22</v>
      </c>
      <c r="C94" s="121" t="s">
        <v>46</v>
      </c>
      <c r="D94" s="160">
        <v>1101281170</v>
      </c>
      <c r="E94" s="119" t="s">
        <v>15</v>
      </c>
      <c r="F94" s="202">
        <f>SUM(Лист1!G244)</f>
        <v>5000</v>
      </c>
      <c r="G94" s="202">
        <f>SUM(Лист1!H244)</f>
        <v>5000</v>
      </c>
      <c r="H94" s="202">
        <f>SUM(Лист1!I244)</f>
        <v>0</v>
      </c>
      <c r="I94" s="365">
        <f t="shared" si="37"/>
        <v>0</v>
      </c>
    </row>
    <row r="95" spans="1:9" x14ac:dyDescent="0.25">
      <c r="A95" s="133" t="s">
        <v>265</v>
      </c>
      <c r="B95" s="172" t="s">
        <v>22</v>
      </c>
      <c r="C95" s="173">
        <v>13</v>
      </c>
      <c r="D95" s="173">
        <v>7000080080</v>
      </c>
      <c r="E95" s="269" t="s">
        <v>8</v>
      </c>
      <c r="F95" s="256">
        <f t="shared" ref="F95:H96" si="44">SUM(F96)</f>
        <v>0</v>
      </c>
      <c r="G95" s="256">
        <f t="shared" si="44"/>
        <v>0</v>
      </c>
      <c r="H95" s="256">
        <f t="shared" si="44"/>
        <v>0</v>
      </c>
      <c r="I95" s="364">
        <v>0</v>
      </c>
    </row>
    <row r="96" spans="1:9" x14ac:dyDescent="0.25">
      <c r="A96" s="273" t="s">
        <v>35</v>
      </c>
      <c r="B96" s="172" t="s">
        <v>22</v>
      </c>
      <c r="C96" s="173">
        <v>13</v>
      </c>
      <c r="D96" s="173">
        <v>7000080080</v>
      </c>
      <c r="E96" s="172" t="s">
        <v>36</v>
      </c>
      <c r="F96" s="256">
        <f t="shared" si="44"/>
        <v>0</v>
      </c>
      <c r="G96" s="256">
        <f t="shared" si="44"/>
        <v>0</v>
      </c>
      <c r="H96" s="256">
        <f t="shared" si="44"/>
        <v>0</v>
      </c>
      <c r="I96" s="364">
        <v>0</v>
      </c>
    </row>
    <row r="97" spans="1:9" x14ac:dyDescent="0.25">
      <c r="A97" s="157" t="s">
        <v>155</v>
      </c>
      <c r="B97" s="172" t="s">
        <v>22</v>
      </c>
      <c r="C97" s="173">
        <v>13</v>
      </c>
      <c r="D97" s="173">
        <v>7000080080</v>
      </c>
      <c r="E97" s="172" t="s">
        <v>71</v>
      </c>
      <c r="F97" s="256">
        <f>SUM(Лист1!G123)</f>
        <v>0</v>
      </c>
      <c r="G97" s="256">
        <f>SUM(Лист1!H123)</f>
        <v>0</v>
      </c>
      <c r="H97" s="256">
        <f>SUM(Лист1!I123)</f>
        <v>0</v>
      </c>
      <c r="I97" s="364">
        <v>0</v>
      </c>
    </row>
    <row r="98" spans="1:9" ht="76.5" x14ac:dyDescent="0.25">
      <c r="A98" s="313" t="s">
        <v>393</v>
      </c>
      <c r="B98" s="172" t="s">
        <v>22</v>
      </c>
      <c r="C98" s="173" t="s">
        <v>46</v>
      </c>
      <c r="D98" s="173" t="s">
        <v>392</v>
      </c>
      <c r="E98" s="172" t="s">
        <v>8</v>
      </c>
      <c r="F98" s="256">
        <f t="shared" ref="F98:H99" si="45">SUM(F99)</f>
        <v>257000</v>
      </c>
      <c r="G98" s="256">
        <f t="shared" si="45"/>
        <v>257000</v>
      </c>
      <c r="H98" s="256">
        <f t="shared" si="45"/>
        <v>257000</v>
      </c>
      <c r="I98" s="365">
        <f t="shared" si="37"/>
        <v>100</v>
      </c>
    </row>
    <row r="99" spans="1:9" x14ac:dyDescent="0.25">
      <c r="A99" s="157" t="s">
        <v>12</v>
      </c>
      <c r="B99" s="172" t="s">
        <v>22</v>
      </c>
      <c r="C99" s="173" t="s">
        <v>46</v>
      </c>
      <c r="D99" s="173" t="s">
        <v>392</v>
      </c>
      <c r="E99" s="172" t="s">
        <v>13</v>
      </c>
      <c r="F99" s="256">
        <f t="shared" si="45"/>
        <v>257000</v>
      </c>
      <c r="G99" s="256">
        <f t="shared" si="45"/>
        <v>257000</v>
      </c>
      <c r="H99" s="256">
        <f t="shared" si="45"/>
        <v>257000</v>
      </c>
      <c r="I99" s="365">
        <f t="shared" si="37"/>
        <v>100</v>
      </c>
    </row>
    <row r="100" spans="1:9" ht="33.75" x14ac:dyDescent="0.25">
      <c r="A100" s="279" t="s">
        <v>151</v>
      </c>
      <c r="B100" s="172" t="s">
        <v>22</v>
      </c>
      <c r="C100" s="173" t="s">
        <v>46</v>
      </c>
      <c r="D100" s="173" t="s">
        <v>392</v>
      </c>
      <c r="E100" s="172" t="s">
        <v>15</v>
      </c>
      <c r="F100" s="256">
        <f>SUM(Лист1!G247)</f>
        <v>257000</v>
      </c>
      <c r="G100" s="256">
        <f>SUM(Лист1!H247)</f>
        <v>257000</v>
      </c>
      <c r="H100" s="256">
        <f>SUM(Лист1!I247)</f>
        <v>257000</v>
      </c>
      <c r="I100" s="365">
        <f t="shared" si="37"/>
        <v>100</v>
      </c>
    </row>
    <row r="101" spans="1:9" ht="18" x14ac:dyDescent="0.25">
      <c r="A101" s="144" t="s">
        <v>51</v>
      </c>
      <c r="B101" s="178" t="s">
        <v>24</v>
      </c>
      <c r="C101" s="179" t="s">
        <v>7</v>
      </c>
      <c r="D101" s="179" t="s">
        <v>114</v>
      </c>
      <c r="E101" s="179" t="s">
        <v>8</v>
      </c>
      <c r="F101" s="212">
        <f t="shared" ref="F101:H102" si="46">SUM(F102)</f>
        <v>1698458</v>
      </c>
      <c r="G101" s="212">
        <f t="shared" si="46"/>
        <v>1599926</v>
      </c>
      <c r="H101" s="212">
        <f t="shared" si="46"/>
        <v>1091865.75</v>
      </c>
      <c r="I101" s="364">
        <f t="shared" si="37"/>
        <v>68.244765695413406</v>
      </c>
    </row>
    <row r="102" spans="1:9" x14ac:dyDescent="0.25">
      <c r="A102" s="132" t="s">
        <v>52</v>
      </c>
      <c r="B102" s="145" t="s">
        <v>24</v>
      </c>
      <c r="C102" s="145" t="s">
        <v>10</v>
      </c>
      <c r="D102" s="148" t="s">
        <v>114</v>
      </c>
      <c r="E102" s="149" t="s">
        <v>8</v>
      </c>
      <c r="F102" s="212">
        <f>SUM(F103)</f>
        <v>1698458</v>
      </c>
      <c r="G102" s="212">
        <f t="shared" si="46"/>
        <v>1599926</v>
      </c>
      <c r="H102" s="212">
        <f t="shared" si="46"/>
        <v>1091865.75</v>
      </c>
      <c r="I102" s="364">
        <f t="shared" si="37"/>
        <v>68.244765695413406</v>
      </c>
    </row>
    <row r="103" spans="1:9" ht="39" x14ac:dyDescent="0.25">
      <c r="A103" s="229" t="s">
        <v>362</v>
      </c>
      <c r="B103" s="119" t="s">
        <v>24</v>
      </c>
      <c r="C103" s="119" t="s">
        <v>10</v>
      </c>
      <c r="D103" s="120" t="s">
        <v>173</v>
      </c>
      <c r="E103" s="121" t="s">
        <v>8</v>
      </c>
      <c r="F103" s="221">
        <f t="shared" ref="F103:H104" si="47">SUM(F104)</f>
        <v>1698458</v>
      </c>
      <c r="G103" s="221">
        <f t="shared" si="47"/>
        <v>1599926</v>
      </c>
      <c r="H103" s="221">
        <f t="shared" si="47"/>
        <v>1091865.75</v>
      </c>
      <c r="I103" s="365">
        <f t="shared" si="37"/>
        <v>68.244765695413406</v>
      </c>
    </row>
    <row r="104" spans="1:9" x14ac:dyDescent="0.25">
      <c r="A104" s="123" t="s">
        <v>47</v>
      </c>
      <c r="B104" s="119" t="s">
        <v>24</v>
      </c>
      <c r="C104" s="119" t="s">
        <v>10</v>
      </c>
      <c r="D104" s="120" t="s">
        <v>173</v>
      </c>
      <c r="E104" s="119" t="s">
        <v>48</v>
      </c>
      <c r="F104" s="221">
        <f>SUM(F105)</f>
        <v>1698458</v>
      </c>
      <c r="G104" s="221">
        <f t="shared" si="47"/>
        <v>1599926</v>
      </c>
      <c r="H104" s="221">
        <f t="shared" si="47"/>
        <v>1091865.75</v>
      </c>
      <c r="I104" s="365">
        <f t="shared" si="37"/>
        <v>68.244765695413406</v>
      </c>
    </row>
    <row r="105" spans="1:9" x14ac:dyDescent="0.25">
      <c r="A105" s="123" t="s">
        <v>141</v>
      </c>
      <c r="B105" s="119" t="s">
        <v>24</v>
      </c>
      <c r="C105" s="119" t="s">
        <v>10</v>
      </c>
      <c r="D105" s="120" t="s">
        <v>173</v>
      </c>
      <c r="E105" s="119" t="s">
        <v>140</v>
      </c>
      <c r="F105" s="221">
        <f>SUM(Лист1!G252)</f>
        <v>1698458</v>
      </c>
      <c r="G105" s="221">
        <f>SUM(Лист1!H252)</f>
        <v>1599926</v>
      </c>
      <c r="H105" s="221">
        <f>SUM(Лист1!I252)</f>
        <v>1091865.75</v>
      </c>
      <c r="I105" s="365">
        <f t="shared" si="37"/>
        <v>68.244765695413406</v>
      </c>
    </row>
    <row r="106" spans="1:9" ht="30" x14ac:dyDescent="0.25">
      <c r="A106" s="184" t="s">
        <v>9</v>
      </c>
      <c r="B106" s="134" t="s">
        <v>10</v>
      </c>
      <c r="C106" s="135" t="s">
        <v>7</v>
      </c>
      <c r="D106" s="135" t="s">
        <v>114</v>
      </c>
      <c r="E106" s="134" t="s">
        <v>8</v>
      </c>
      <c r="F106" s="212">
        <f>SUM(F107)</f>
        <v>4791238</v>
      </c>
      <c r="G106" s="212">
        <f t="shared" ref="G106:H106" si="48">SUM(G107)</f>
        <v>4791238</v>
      </c>
      <c r="H106" s="212">
        <f t="shared" si="48"/>
        <v>2504662.16</v>
      </c>
      <c r="I106" s="364">
        <f t="shared" si="37"/>
        <v>52.275886941955299</v>
      </c>
    </row>
    <row r="107" spans="1:9" ht="39" x14ac:dyDescent="0.25">
      <c r="A107" s="132" t="s">
        <v>76</v>
      </c>
      <c r="B107" s="145" t="s">
        <v>10</v>
      </c>
      <c r="C107" s="148" t="s">
        <v>27</v>
      </c>
      <c r="D107" s="148" t="s">
        <v>114</v>
      </c>
      <c r="E107" s="145" t="s">
        <v>8</v>
      </c>
      <c r="F107" s="212">
        <f>SUM(F108+F115)</f>
        <v>4791238</v>
      </c>
      <c r="G107" s="212">
        <f>SUM(G108+G115)</f>
        <v>4791238</v>
      </c>
      <c r="H107" s="212">
        <f>SUM(H108+H115)</f>
        <v>2504662.16</v>
      </c>
      <c r="I107" s="364">
        <f t="shared" si="37"/>
        <v>52.275886941955299</v>
      </c>
    </row>
    <row r="108" spans="1:9" x14ac:dyDescent="0.25">
      <c r="A108" s="133" t="s">
        <v>220</v>
      </c>
      <c r="B108" s="143" t="s">
        <v>10</v>
      </c>
      <c r="C108" s="158" t="s">
        <v>27</v>
      </c>
      <c r="D108" s="160" t="s">
        <v>219</v>
      </c>
      <c r="E108" s="162" t="s">
        <v>8</v>
      </c>
      <c r="F108" s="165">
        <f>SUM(F109+F111+F113)</f>
        <v>3357367</v>
      </c>
      <c r="G108" s="165">
        <f t="shared" ref="G108:H108" si="49">SUM(G109+G111+G113)</f>
        <v>3357367</v>
      </c>
      <c r="H108" s="165">
        <f t="shared" si="49"/>
        <v>2145617.8400000003</v>
      </c>
      <c r="I108" s="365">
        <f t="shared" si="37"/>
        <v>63.90775390357981</v>
      </c>
    </row>
    <row r="109" spans="1:9" ht="34.9" customHeight="1" x14ac:dyDescent="0.25">
      <c r="A109" s="123" t="s">
        <v>29</v>
      </c>
      <c r="B109" s="119" t="s">
        <v>10</v>
      </c>
      <c r="C109" s="120" t="s">
        <v>27</v>
      </c>
      <c r="D109" s="160" t="s">
        <v>219</v>
      </c>
      <c r="E109" s="119" t="s">
        <v>30</v>
      </c>
      <c r="F109" s="165">
        <f>SUM(F110)</f>
        <v>2564940</v>
      </c>
      <c r="G109" s="165">
        <f t="shared" ref="G109:H109" si="50">SUM(G110)</f>
        <v>2564940</v>
      </c>
      <c r="H109" s="165">
        <f t="shared" si="50"/>
        <v>1654850.84</v>
      </c>
      <c r="I109" s="365">
        <f t="shared" si="37"/>
        <v>64.518111144900075</v>
      </c>
    </row>
    <row r="110" spans="1:9" x14ac:dyDescent="0.25">
      <c r="A110" s="123" t="s">
        <v>33</v>
      </c>
      <c r="B110" s="119" t="s">
        <v>10</v>
      </c>
      <c r="C110" s="120" t="s">
        <v>27</v>
      </c>
      <c r="D110" s="160" t="s">
        <v>219</v>
      </c>
      <c r="E110" s="119" t="s">
        <v>34</v>
      </c>
      <c r="F110" s="165">
        <f>SUM(Лист1!G257)</f>
        <v>2564940</v>
      </c>
      <c r="G110" s="165">
        <f>SUM(Лист1!H257)</f>
        <v>2564940</v>
      </c>
      <c r="H110" s="165">
        <f>SUM(Лист1!I257)</f>
        <v>1654850.84</v>
      </c>
      <c r="I110" s="365">
        <f t="shared" si="37"/>
        <v>64.518111144900075</v>
      </c>
    </row>
    <row r="111" spans="1:9" x14ac:dyDescent="0.25">
      <c r="A111" s="213" t="s">
        <v>12</v>
      </c>
      <c r="B111" s="194" t="s">
        <v>10</v>
      </c>
      <c r="C111" s="211" t="s">
        <v>27</v>
      </c>
      <c r="D111" s="160" t="s">
        <v>219</v>
      </c>
      <c r="E111" s="194" t="s">
        <v>13</v>
      </c>
      <c r="F111" s="165">
        <f>SUM(F112)</f>
        <v>789627</v>
      </c>
      <c r="G111" s="165">
        <f t="shared" ref="G111:H111" si="51">SUM(G112)</f>
        <v>789627</v>
      </c>
      <c r="H111" s="165">
        <f t="shared" si="51"/>
        <v>488865.98</v>
      </c>
      <c r="I111" s="365">
        <f t="shared" si="37"/>
        <v>61.911001016935842</v>
      </c>
    </row>
    <row r="112" spans="1:9" ht="23.25" x14ac:dyDescent="0.25">
      <c r="A112" s="123" t="s">
        <v>156</v>
      </c>
      <c r="B112" s="194" t="s">
        <v>10</v>
      </c>
      <c r="C112" s="211" t="s">
        <v>27</v>
      </c>
      <c r="D112" s="160" t="s">
        <v>219</v>
      </c>
      <c r="E112" s="194" t="s">
        <v>15</v>
      </c>
      <c r="F112" s="165">
        <f>SUM(Лист1!G259)</f>
        <v>789627</v>
      </c>
      <c r="G112" s="165">
        <f>SUM(Лист1!H259)</f>
        <v>789627</v>
      </c>
      <c r="H112" s="165">
        <f>SUM(Лист1!I259)</f>
        <v>488865.98</v>
      </c>
      <c r="I112" s="365">
        <f t="shared" si="37"/>
        <v>61.911001016935842</v>
      </c>
    </row>
    <row r="113" spans="1:9" x14ac:dyDescent="0.25">
      <c r="A113" s="213" t="s">
        <v>35</v>
      </c>
      <c r="B113" s="194" t="s">
        <v>10</v>
      </c>
      <c r="C113" s="211" t="s">
        <v>27</v>
      </c>
      <c r="D113" s="160" t="s">
        <v>219</v>
      </c>
      <c r="E113" s="194" t="s">
        <v>36</v>
      </c>
      <c r="F113" s="165">
        <f>SUM(F114)</f>
        <v>2800</v>
      </c>
      <c r="G113" s="165">
        <f t="shared" ref="G113:H113" si="52">SUM(G114)</f>
        <v>2800</v>
      </c>
      <c r="H113" s="165">
        <f t="shared" si="52"/>
        <v>1901.02</v>
      </c>
      <c r="I113" s="365">
        <f t="shared" si="37"/>
        <v>67.893571428571434</v>
      </c>
    </row>
    <row r="114" spans="1:9" x14ac:dyDescent="0.25">
      <c r="A114" s="213" t="s">
        <v>138</v>
      </c>
      <c r="B114" s="119" t="s">
        <v>10</v>
      </c>
      <c r="C114" s="120" t="s">
        <v>27</v>
      </c>
      <c r="D114" s="160" t="s">
        <v>219</v>
      </c>
      <c r="E114" s="119" t="s">
        <v>137</v>
      </c>
      <c r="F114" s="165">
        <f>SUM(Лист1!G261)</f>
        <v>2800</v>
      </c>
      <c r="G114" s="165">
        <f>SUM(Лист1!H261)</f>
        <v>2800</v>
      </c>
      <c r="H114" s="165">
        <f>SUM(Лист1!I261)</f>
        <v>1901.02</v>
      </c>
      <c r="I114" s="365">
        <f t="shared" si="37"/>
        <v>67.893571428571434</v>
      </c>
    </row>
    <row r="115" spans="1:9" ht="39" x14ac:dyDescent="0.25">
      <c r="A115" s="229" t="s">
        <v>376</v>
      </c>
      <c r="B115" s="119" t="s">
        <v>10</v>
      </c>
      <c r="C115" s="120" t="s">
        <v>27</v>
      </c>
      <c r="D115" s="160" t="s">
        <v>377</v>
      </c>
      <c r="E115" s="119" t="s">
        <v>8</v>
      </c>
      <c r="F115" s="165">
        <f t="shared" ref="F115:H116" si="53">SUM(F116)</f>
        <v>1433871</v>
      </c>
      <c r="G115" s="165">
        <f t="shared" si="53"/>
        <v>1433871</v>
      </c>
      <c r="H115" s="165">
        <f t="shared" si="53"/>
        <v>359044.32</v>
      </c>
      <c r="I115" s="365">
        <f t="shared" si="37"/>
        <v>25.040210730253975</v>
      </c>
    </row>
    <row r="116" spans="1:9" x14ac:dyDescent="0.25">
      <c r="A116" s="157" t="s">
        <v>12</v>
      </c>
      <c r="B116" s="119" t="s">
        <v>10</v>
      </c>
      <c r="C116" s="120" t="s">
        <v>27</v>
      </c>
      <c r="D116" s="160" t="s">
        <v>377</v>
      </c>
      <c r="E116" s="119" t="s">
        <v>13</v>
      </c>
      <c r="F116" s="165">
        <f t="shared" si="53"/>
        <v>1433871</v>
      </c>
      <c r="G116" s="165">
        <f t="shared" si="53"/>
        <v>1433871</v>
      </c>
      <c r="H116" s="165">
        <f t="shared" si="53"/>
        <v>359044.32</v>
      </c>
      <c r="I116" s="365">
        <f t="shared" si="37"/>
        <v>25.040210730253975</v>
      </c>
    </row>
    <row r="117" spans="1:9" ht="33.75" x14ac:dyDescent="0.25">
      <c r="A117" s="279" t="s">
        <v>151</v>
      </c>
      <c r="B117" s="119" t="s">
        <v>10</v>
      </c>
      <c r="C117" s="120" t="s">
        <v>27</v>
      </c>
      <c r="D117" s="160" t="s">
        <v>377</v>
      </c>
      <c r="E117" s="119" t="s">
        <v>15</v>
      </c>
      <c r="F117" s="165">
        <f>SUM(Лист1!G264)</f>
        <v>1433871</v>
      </c>
      <c r="G117" s="165">
        <f>SUM(Лист1!H264)</f>
        <v>1433871</v>
      </c>
      <c r="H117" s="165">
        <f>SUM(Лист1!I264)</f>
        <v>359044.32</v>
      </c>
      <c r="I117" s="365">
        <f t="shared" si="37"/>
        <v>25.040210730253975</v>
      </c>
    </row>
    <row r="118" spans="1:9" ht="18" x14ac:dyDescent="0.25">
      <c r="A118" s="195" t="s">
        <v>79</v>
      </c>
      <c r="B118" s="196" t="s">
        <v>40</v>
      </c>
      <c r="C118" s="197" t="s">
        <v>7</v>
      </c>
      <c r="D118" s="197" t="s">
        <v>114</v>
      </c>
      <c r="E118" s="196" t="s">
        <v>8</v>
      </c>
      <c r="F118" s="212">
        <f>SUM(F123+F131+F143+F127+F119)</f>
        <v>23593037.530000001</v>
      </c>
      <c r="G118" s="212">
        <f t="shared" ref="G118:H118" si="54">SUM(G123+G131+G143+G127+G119)</f>
        <v>23453389.789999999</v>
      </c>
      <c r="H118" s="212">
        <f t="shared" si="54"/>
        <v>15704616.669999998</v>
      </c>
      <c r="I118" s="364">
        <f t="shared" si="37"/>
        <v>66.960967308427612</v>
      </c>
    </row>
    <row r="119" spans="1:9" ht="15.75" x14ac:dyDescent="0.25">
      <c r="A119" s="253" t="s">
        <v>175</v>
      </c>
      <c r="B119" s="148" t="s">
        <v>40</v>
      </c>
      <c r="C119" s="148" t="s">
        <v>22</v>
      </c>
      <c r="D119" s="207" t="s">
        <v>114</v>
      </c>
      <c r="E119" s="208" t="s">
        <v>8</v>
      </c>
      <c r="F119" s="189">
        <f t="shared" ref="F119:H120" si="55">SUM(F120)</f>
        <v>100000</v>
      </c>
      <c r="G119" s="189">
        <f t="shared" si="55"/>
        <v>100000</v>
      </c>
      <c r="H119" s="189">
        <f t="shared" si="55"/>
        <v>38402</v>
      </c>
      <c r="I119" s="364">
        <f t="shared" si="37"/>
        <v>38.401999999999994</v>
      </c>
    </row>
    <row r="120" spans="1:9" ht="39" x14ac:dyDescent="0.25">
      <c r="A120" s="133" t="s">
        <v>177</v>
      </c>
      <c r="B120" s="148" t="s">
        <v>40</v>
      </c>
      <c r="C120" s="148" t="s">
        <v>22</v>
      </c>
      <c r="D120" s="207" t="s">
        <v>178</v>
      </c>
      <c r="E120" s="205" t="s">
        <v>8</v>
      </c>
      <c r="F120" s="220">
        <f>SUM(F121)</f>
        <v>100000</v>
      </c>
      <c r="G120" s="220">
        <f t="shared" si="55"/>
        <v>100000</v>
      </c>
      <c r="H120" s="220">
        <f t="shared" si="55"/>
        <v>38402</v>
      </c>
      <c r="I120" s="364">
        <f t="shared" si="37"/>
        <v>38.401999999999994</v>
      </c>
    </row>
    <row r="121" spans="1:9" ht="23.25" x14ac:dyDescent="0.25">
      <c r="A121" s="123" t="s">
        <v>16</v>
      </c>
      <c r="B121" s="158" t="s">
        <v>40</v>
      </c>
      <c r="C121" s="158" t="s">
        <v>22</v>
      </c>
      <c r="D121" s="160" t="s">
        <v>178</v>
      </c>
      <c r="E121" s="119" t="s">
        <v>17</v>
      </c>
      <c r="F121" s="221">
        <f>SUM(F122:F122)</f>
        <v>100000</v>
      </c>
      <c r="G121" s="221">
        <f t="shared" ref="G121:H121" si="56">SUM(G122:G122)</f>
        <v>100000</v>
      </c>
      <c r="H121" s="221">
        <f t="shared" si="56"/>
        <v>38402</v>
      </c>
      <c r="I121" s="365">
        <f t="shared" si="37"/>
        <v>38.401999999999994</v>
      </c>
    </row>
    <row r="122" spans="1:9" x14ac:dyDescent="0.25">
      <c r="A122" s="124" t="s">
        <v>147</v>
      </c>
      <c r="B122" s="158" t="s">
        <v>40</v>
      </c>
      <c r="C122" s="158" t="s">
        <v>22</v>
      </c>
      <c r="D122" s="160" t="s">
        <v>178</v>
      </c>
      <c r="E122" s="119" t="s">
        <v>146</v>
      </c>
      <c r="F122" s="221">
        <f>SUM(Лист1!G16)</f>
        <v>100000</v>
      </c>
      <c r="G122" s="221">
        <f>SUM(Лист1!H16)</f>
        <v>100000</v>
      </c>
      <c r="H122" s="221">
        <f>SUM(Лист1!I16)</f>
        <v>38402</v>
      </c>
      <c r="I122" s="365">
        <f t="shared" si="37"/>
        <v>38.401999999999994</v>
      </c>
    </row>
    <row r="123" spans="1:9" x14ac:dyDescent="0.25">
      <c r="A123" s="198" t="s">
        <v>80</v>
      </c>
      <c r="B123" s="199" t="s">
        <v>40</v>
      </c>
      <c r="C123" s="200" t="s">
        <v>56</v>
      </c>
      <c r="D123" s="200" t="s">
        <v>114</v>
      </c>
      <c r="E123" s="199" t="s">
        <v>8</v>
      </c>
      <c r="F123" s="212">
        <f>SUM(F124)</f>
        <v>130392.4</v>
      </c>
      <c r="G123" s="212">
        <f t="shared" ref="G123:H123" si="57">SUM(G124)</f>
        <v>130392.4</v>
      </c>
      <c r="H123" s="212">
        <f t="shared" si="57"/>
        <v>0</v>
      </c>
      <c r="I123" s="365">
        <f t="shared" si="37"/>
        <v>0</v>
      </c>
    </row>
    <row r="124" spans="1:9" ht="84.75" x14ac:dyDescent="0.25">
      <c r="A124" s="316" t="s">
        <v>365</v>
      </c>
      <c r="B124" s="119" t="s">
        <v>40</v>
      </c>
      <c r="C124" s="120" t="s">
        <v>56</v>
      </c>
      <c r="D124" s="126" t="s">
        <v>285</v>
      </c>
      <c r="E124" s="121" t="s">
        <v>8</v>
      </c>
      <c r="F124" s="221">
        <f t="shared" ref="F124:H125" si="58">SUM(F125)</f>
        <v>130392.4</v>
      </c>
      <c r="G124" s="221">
        <f t="shared" si="58"/>
        <v>130392.4</v>
      </c>
      <c r="H124" s="221">
        <f t="shared" si="58"/>
        <v>0</v>
      </c>
      <c r="I124" s="365">
        <f t="shared" si="37"/>
        <v>0</v>
      </c>
    </row>
    <row r="125" spans="1:9" x14ac:dyDescent="0.25">
      <c r="A125" s="123" t="s">
        <v>12</v>
      </c>
      <c r="B125" s="119" t="s">
        <v>40</v>
      </c>
      <c r="C125" s="120" t="s">
        <v>56</v>
      </c>
      <c r="D125" s="126" t="s">
        <v>285</v>
      </c>
      <c r="E125" s="119" t="s">
        <v>13</v>
      </c>
      <c r="F125" s="221">
        <f t="shared" si="58"/>
        <v>130392.4</v>
      </c>
      <c r="G125" s="221">
        <f t="shared" si="58"/>
        <v>130392.4</v>
      </c>
      <c r="H125" s="221">
        <f t="shared" si="58"/>
        <v>0</v>
      </c>
      <c r="I125" s="365">
        <f t="shared" si="37"/>
        <v>0</v>
      </c>
    </row>
    <row r="126" spans="1:9" ht="23.25" x14ac:dyDescent="0.25">
      <c r="A126" s="123" t="s">
        <v>156</v>
      </c>
      <c r="B126" s="119" t="s">
        <v>40</v>
      </c>
      <c r="C126" s="120" t="s">
        <v>56</v>
      </c>
      <c r="D126" s="126" t="s">
        <v>285</v>
      </c>
      <c r="E126" s="119" t="s">
        <v>15</v>
      </c>
      <c r="F126" s="221">
        <f>SUM(Лист1!G269)</f>
        <v>130392.4</v>
      </c>
      <c r="G126" s="221">
        <f>SUM(Лист1!H269)</f>
        <v>130392.4</v>
      </c>
      <c r="H126" s="221">
        <f>SUM(Лист1!I269)</f>
        <v>0</v>
      </c>
      <c r="I126" s="365">
        <f t="shared" si="37"/>
        <v>0</v>
      </c>
    </row>
    <row r="127" spans="1:9" x14ac:dyDescent="0.25">
      <c r="A127" s="118" t="s">
        <v>139</v>
      </c>
      <c r="B127" s="209" t="s">
        <v>40</v>
      </c>
      <c r="C127" s="203" t="s">
        <v>59</v>
      </c>
      <c r="D127" s="207" t="s">
        <v>114</v>
      </c>
      <c r="E127" s="208" t="s">
        <v>8</v>
      </c>
      <c r="F127" s="220">
        <f>SUM(F128)</f>
        <v>5191200</v>
      </c>
      <c r="G127" s="220">
        <f t="shared" ref="G127:H127" si="59">SUM(G128)</f>
        <v>5191200</v>
      </c>
      <c r="H127" s="220">
        <f t="shared" si="59"/>
        <v>2481944.7000000002</v>
      </c>
      <c r="I127" s="364">
        <f t="shared" si="37"/>
        <v>47.810616042533525</v>
      </c>
    </row>
    <row r="128" spans="1:9" ht="60.75" x14ac:dyDescent="0.25">
      <c r="A128" s="156" t="s">
        <v>246</v>
      </c>
      <c r="B128" s="125" t="s">
        <v>40</v>
      </c>
      <c r="C128" s="120" t="s">
        <v>59</v>
      </c>
      <c r="D128" s="173" t="s">
        <v>221</v>
      </c>
      <c r="E128" s="119" t="s">
        <v>8</v>
      </c>
      <c r="F128" s="221">
        <f t="shared" ref="F128:H129" si="60">SUM(F129)</f>
        <v>5191200</v>
      </c>
      <c r="G128" s="221">
        <f t="shared" si="60"/>
        <v>5191200</v>
      </c>
      <c r="H128" s="221">
        <f t="shared" si="60"/>
        <v>2481944.7000000002</v>
      </c>
      <c r="I128" s="365">
        <f t="shared" si="37"/>
        <v>47.810616042533525</v>
      </c>
    </row>
    <row r="129" spans="1:9" x14ac:dyDescent="0.25">
      <c r="A129" s="123" t="s">
        <v>35</v>
      </c>
      <c r="B129" s="125" t="s">
        <v>40</v>
      </c>
      <c r="C129" s="120" t="s">
        <v>59</v>
      </c>
      <c r="D129" s="173" t="s">
        <v>221</v>
      </c>
      <c r="E129" s="119" t="s">
        <v>36</v>
      </c>
      <c r="F129" s="221">
        <f t="shared" si="60"/>
        <v>5191200</v>
      </c>
      <c r="G129" s="221">
        <f t="shared" si="60"/>
        <v>5191200</v>
      </c>
      <c r="H129" s="221">
        <f t="shared" si="60"/>
        <v>2481944.7000000002</v>
      </c>
      <c r="I129" s="365">
        <f t="shared" si="37"/>
        <v>47.810616042533525</v>
      </c>
    </row>
    <row r="130" spans="1:9" ht="23.25" x14ac:dyDescent="0.25">
      <c r="A130" s="123" t="s">
        <v>81</v>
      </c>
      <c r="B130" s="125" t="s">
        <v>40</v>
      </c>
      <c r="C130" s="120" t="s">
        <v>59</v>
      </c>
      <c r="D130" s="173" t="s">
        <v>221</v>
      </c>
      <c r="E130" s="119" t="s">
        <v>82</v>
      </c>
      <c r="F130" s="221">
        <f>SUM(Лист1!G273)</f>
        <v>5191200</v>
      </c>
      <c r="G130" s="221">
        <f>SUM(Лист1!H273)</f>
        <v>5191200</v>
      </c>
      <c r="H130" s="221">
        <f>SUM(Лист1!I273)</f>
        <v>2481944.7000000002</v>
      </c>
      <c r="I130" s="365">
        <f t="shared" si="37"/>
        <v>47.810616042533525</v>
      </c>
    </row>
    <row r="131" spans="1:9" x14ac:dyDescent="0.25">
      <c r="A131" s="118" t="s">
        <v>54</v>
      </c>
      <c r="B131" s="209" t="s">
        <v>40</v>
      </c>
      <c r="C131" s="203" t="s">
        <v>27</v>
      </c>
      <c r="D131" s="207" t="s">
        <v>114</v>
      </c>
      <c r="E131" s="208" t="s">
        <v>8</v>
      </c>
      <c r="F131" s="220">
        <f>SUM(F135+F138+F132)</f>
        <v>14981398.709999999</v>
      </c>
      <c r="G131" s="220">
        <f t="shared" ref="G131:H131" si="61">SUM(G135+G138+G132)</f>
        <v>14841750.969999999</v>
      </c>
      <c r="H131" s="220">
        <f t="shared" si="61"/>
        <v>10774564.559999999</v>
      </c>
      <c r="I131" s="364">
        <f t="shared" si="37"/>
        <v>72.596316848186532</v>
      </c>
    </row>
    <row r="132" spans="1:9" ht="39" x14ac:dyDescent="0.25">
      <c r="A132" s="229" t="s">
        <v>287</v>
      </c>
      <c r="B132" s="271" t="s">
        <v>40</v>
      </c>
      <c r="C132" s="270" t="s">
        <v>27</v>
      </c>
      <c r="D132" s="270" t="s">
        <v>337</v>
      </c>
      <c r="E132" s="271" t="s">
        <v>8</v>
      </c>
      <c r="F132" s="202">
        <f>SUM(F133)</f>
        <v>0</v>
      </c>
      <c r="G132" s="202">
        <f t="shared" ref="G132:H133" si="62">SUM(G133)</f>
        <v>0</v>
      </c>
      <c r="H132" s="202">
        <f t="shared" si="62"/>
        <v>0</v>
      </c>
      <c r="I132" s="364">
        <v>0</v>
      </c>
    </row>
    <row r="133" spans="1:9" x14ac:dyDescent="0.25">
      <c r="A133" s="273" t="s">
        <v>12</v>
      </c>
      <c r="B133" s="271" t="s">
        <v>40</v>
      </c>
      <c r="C133" s="270" t="s">
        <v>27</v>
      </c>
      <c r="D133" s="270" t="s">
        <v>337</v>
      </c>
      <c r="E133" s="271" t="s">
        <v>13</v>
      </c>
      <c r="F133" s="202">
        <f>SUM(F134)</f>
        <v>0</v>
      </c>
      <c r="G133" s="202">
        <f t="shared" si="62"/>
        <v>0</v>
      </c>
      <c r="H133" s="202">
        <f t="shared" si="62"/>
        <v>0</v>
      </c>
      <c r="I133" s="364">
        <v>0</v>
      </c>
    </row>
    <row r="134" spans="1:9" ht="23.25" x14ac:dyDescent="0.25">
      <c r="A134" s="157" t="s">
        <v>156</v>
      </c>
      <c r="B134" s="271" t="s">
        <v>40</v>
      </c>
      <c r="C134" s="270" t="s">
        <v>27</v>
      </c>
      <c r="D134" s="270" t="s">
        <v>337</v>
      </c>
      <c r="E134" s="271" t="s">
        <v>15</v>
      </c>
      <c r="F134" s="202">
        <f>SUM(Лист1!G277)</f>
        <v>0</v>
      </c>
      <c r="G134" s="202">
        <f>SUM(Лист1!H277)</f>
        <v>0</v>
      </c>
      <c r="H134" s="202">
        <f>SUM(Лист1!I277)</f>
        <v>0</v>
      </c>
      <c r="I134" s="364">
        <v>0</v>
      </c>
    </row>
    <row r="135" spans="1:9" ht="179.25" x14ac:dyDescent="0.25">
      <c r="A135" s="133" t="s">
        <v>222</v>
      </c>
      <c r="B135" s="125" t="s">
        <v>40</v>
      </c>
      <c r="C135" s="120" t="s">
        <v>27</v>
      </c>
      <c r="D135" s="173" t="s">
        <v>304</v>
      </c>
      <c r="E135" s="119" t="s">
        <v>8</v>
      </c>
      <c r="F135" s="221">
        <f>SUM(F136)</f>
        <v>9050380.6199999992</v>
      </c>
      <c r="G135" s="221">
        <f t="shared" ref="G135:H136" si="63">SUM(G136)</f>
        <v>9050380.6199999992</v>
      </c>
      <c r="H135" s="221">
        <f t="shared" si="63"/>
        <v>4997207.8499999996</v>
      </c>
      <c r="I135" s="365">
        <f t="shared" si="37"/>
        <v>55.215444077091206</v>
      </c>
    </row>
    <row r="136" spans="1:9" x14ac:dyDescent="0.25">
      <c r="A136" s="123" t="s">
        <v>47</v>
      </c>
      <c r="B136" s="125" t="s">
        <v>40</v>
      </c>
      <c r="C136" s="120" t="s">
        <v>27</v>
      </c>
      <c r="D136" s="173" t="s">
        <v>304</v>
      </c>
      <c r="E136" s="119" t="s">
        <v>48</v>
      </c>
      <c r="F136" s="221">
        <f>SUM(F137)</f>
        <v>9050380.6199999992</v>
      </c>
      <c r="G136" s="221">
        <f t="shared" si="63"/>
        <v>9050380.6199999992</v>
      </c>
      <c r="H136" s="221">
        <f t="shared" si="63"/>
        <v>4997207.8499999996</v>
      </c>
      <c r="I136" s="365">
        <f t="shared" si="37"/>
        <v>55.215444077091206</v>
      </c>
    </row>
    <row r="137" spans="1:9" x14ac:dyDescent="0.25">
      <c r="A137" s="123" t="s">
        <v>49</v>
      </c>
      <c r="B137" s="125" t="s">
        <v>40</v>
      </c>
      <c r="C137" s="120" t="s">
        <v>27</v>
      </c>
      <c r="D137" s="173" t="s">
        <v>304</v>
      </c>
      <c r="E137" s="119" t="s">
        <v>50</v>
      </c>
      <c r="F137" s="221">
        <f>SUM(Лист1!G280)</f>
        <v>9050380.6199999992</v>
      </c>
      <c r="G137" s="221">
        <f>SUM(Лист1!H280)</f>
        <v>9050380.6199999992</v>
      </c>
      <c r="H137" s="221">
        <f>SUM(Лист1!I280)</f>
        <v>4997207.8499999996</v>
      </c>
      <c r="I137" s="365">
        <f t="shared" si="37"/>
        <v>55.215444077091206</v>
      </c>
    </row>
    <row r="138" spans="1:9" ht="39" x14ac:dyDescent="0.25">
      <c r="A138" s="229" t="s">
        <v>287</v>
      </c>
      <c r="B138" s="125" t="s">
        <v>40</v>
      </c>
      <c r="C138" s="120" t="s">
        <v>27</v>
      </c>
      <c r="D138" s="270" t="s">
        <v>288</v>
      </c>
      <c r="E138" s="271" t="s">
        <v>8</v>
      </c>
      <c r="F138" s="202">
        <f>SUM(F141+F139)</f>
        <v>5931018.0899999999</v>
      </c>
      <c r="G138" s="202">
        <f t="shared" ref="G138:H138" si="64">SUM(G141+G139)</f>
        <v>5791370.3499999996</v>
      </c>
      <c r="H138" s="202">
        <f t="shared" si="64"/>
        <v>5777356.71</v>
      </c>
      <c r="I138" s="365">
        <f t="shared" ref="I138:I201" si="65">SUM(H138/G138*100)</f>
        <v>99.758025490460994</v>
      </c>
    </row>
    <row r="139" spans="1:9" x14ac:dyDescent="0.25">
      <c r="A139" s="123" t="s">
        <v>12</v>
      </c>
      <c r="B139" s="125" t="s">
        <v>40</v>
      </c>
      <c r="C139" s="120" t="s">
        <v>27</v>
      </c>
      <c r="D139" s="270" t="s">
        <v>288</v>
      </c>
      <c r="E139" s="172" t="s">
        <v>13</v>
      </c>
      <c r="F139" s="202">
        <f>SUM(F140)</f>
        <v>0</v>
      </c>
      <c r="G139" s="202">
        <f t="shared" ref="G139:H139" si="66">SUM(G140)</f>
        <v>0</v>
      </c>
      <c r="H139" s="202">
        <f t="shared" si="66"/>
        <v>0</v>
      </c>
      <c r="I139" s="365">
        <v>0</v>
      </c>
    </row>
    <row r="140" spans="1:9" ht="23.25" x14ac:dyDescent="0.25">
      <c r="A140" s="123" t="s">
        <v>156</v>
      </c>
      <c r="B140" s="125" t="s">
        <v>40</v>
      </c>
      <c r="C140" s="120" t="s">
        <v>27</v>
      </c>
      <c r="D140" s="270" t="s">
        <v>288</v>
      </c>
      <c r="E140" s="172" t="s">
        <v>15</v>
      </c>
      <c r="F140" s="202">
        <f>SUM(Лист1!G283)</f>
        <v>0</v>
      </c>
      <c r="G140" s="202">
        <f>SUM(Лист1!H283)</f>
        <v>0</v>
      </c>
      <c r="H140" s="202">
        <f>SUM(Лист1!I283)</f>
        <v>0</v>
      </c>
      <c r="I140" s="365">
        <v>0</v>
      </c>
    </row>
    <row r="141" spans="1:9" x14ac:dyDescent="0.25">
      <c r="A141" s="157" t="s">
        <v>47</v>
      </c>
      <c r="B141" s="125" t="s">
        <v>40</v>
      </c>
      <c r="C141" s="120" t="s">
        <v>27</v>
      </c>
      <c r="D141" s="270" t="s">
        <v>288</v>
      </c>
      <c r="E141" s="172" t="s">
        <v>48</v>
      </c>
      <c r="F141" s="202">
        <f>SUM(F142)</f>
        <v>5931018.0899999999</v>
      </c>
      <c r="G141" s="202">
        <f t="shared" ref="G141:H141" si="67">SUM(G142)</f>
        <v>5791370.3499999996</v>
      </c>
      <c r="H141" s="202">
        <f t="shared" si="67"/>
        <v>5777356.71</v>
      </c>
      <c r="I141" s="365">
        <f t="shared" si="65"/>
        <v>99.758025490460994</v>
      </c>
    </row>
    <row r="142" spans="1:9" x14ac:dyDescent="0.25">
      <c r="A142" s="157" t="s">
        <v>49</v>
      </c>
      <c r="B142" s="125" t="s">
        <v>40</v>
      </c>
      <c r="C142" s="120" t="s">
        <v>27</v>
      </c>
      <c r="D142" s="270" t="s">
        <v>288</v>
      </c>
      <c r="E142" s="172" t="s">
        <v>50</v>
      </c>
      <c r="F142" s="202">
        <f>SUM(Лист1!G285)</f>
        <v>5931018.0899999999</v>
      </c>
      <c r="G142" s="202">
        <f>SUM(Лист1!H285)</f>
        <v>5791370.3499999996</v>
      </c>
      <c r="H142" s="202">
        <f>SUM(Лист1!I285)</f>
        <v>5777356.71</v>
      </c>
      <c r="I142" s="365">
        <f t="shared" si="65"/>
        <v>99.758025490460994</v>
      </c>
    </row>
    <row r="143" spans="1:9" ht="26.25" x14ac:dyDescent="0.25">
      <c r="A143" s="141" t="s">
        <v>83</v>
      </c>
      <c r="B143" s="150" t="s">
        <v>40</v>
      </c>
      <c r="C143" s="145" t="s">
        <v>84</v>
      </c>
      <c r="D143" s="146" t="s">
        <v>114</v>
      </c>
      <c r="E143" s="147" t="s">
        <v>8</v>
      </c>
      <c r="F143" s="212">
        <f>SUM(F144+F147+F152)</f>
        <v>3190046.42</v>
      </c>
      <c r="G143" s="212">
        <f t="shared" ref="G143:H143" si="68">SUM(G144+G147+G152)</f>
        <v>3190046.42</v>
      </c>
      <c r="H143" s="212">
        <f t="shared" si="68"/>
        <v>2409705.4099999997</v>
      </c>
      <c r="I143" s="364">
        <f t="shared" si="65"/>
        <v>75.538255333601072</v>
      </c>
    </row>
    <row r="144" spans="1:9" x14ac:dyDescent="0.25">
      <c r="A144" s="133" t="s">
        <v>85</v>
      </c>
      <c r="B144" s="151" t="s">
        <v>40</v>
      </c>
      <c r="C144" s="143" t="s">
        <v>84</v>
      </c>
      <c r="D144" s="126" t="s">
        <v>223</v>
      </c>
      <c r="E144" s="188" t="s">
        <v>8</v>
      </c>
      <c r="F144" s="165">
        <f t="shared" ref="F144:H145" si="69">SUM(F145)</f>
        <v>2814657.42</v>
      </c>
      <c r="G144" s="165">
        <f t="shared" si="69"/>
        <v>2814657.42</v>
      </c>
      <c r="H144" s="165">
        <f t="shared" si="69"/>
        <v>2190987.5699999998</v>
      </c>
      <c r="I144" s="365">
        <f t="shared" si="65"/>
        <v>77.842068964826268</v>
      </c>
    </row>
    <row r="145" spans="1:9" x14ac:dyDescent="0.25">
      <c r="A145" s="123" t="s">
        <v>12</v>
      </c>
      <c r="B145" s="119" t="s">
        <v>40</v>
      </c>
      <c r="C145" s="120">
        <v>12</v>
      </c>
      <c r="D145" s="126" t="s">
        <v>223</v>
      </c>
      <c r="E145" s="119" t="s">
        <v>13</v>
      </c>
      <c r="F145" s="165">
        <f t="shared" si="69"/>
        <v>2814657.42</v>
      </c>
      <c r="G145" s="165">
        <f t="shared" si="69"/>
        <v>2814657.42</v>
      </c>
      <c r="H145" s="165">
        <f t="shared" si="69"/>
        <v>2190987.5699999998</v>
      </c>
      <c r="I145" s="365">
        <f t="shared" si="65"/>
        <v>77.842068964826268</v>
      </c>
    </row>
    <row r="146" spans="1:9" ht="23.25" x14ac:dyDescent="0.25">
      <c r="A146" s="123" t="s">
        <v>156</v>
      </c>
      <c r="B146" s="125" t="s">
        <v>40</v>
      </c>
      <c r="C146" s="119" t="s">
        <v>84</v>
      </c>
      <c r="D146" s="126" t="s">
        <v>223</v>
      </c>
      <c r="E146" s="125" t="s">
        <v>15</v>
      </c>
      <c r="F146" s="165">
        <f>SUM(Лист1!G289)</f>
        <v>2814657.42</v>
      </c>
      <c r="G146" s="165">
        <f>SUM(Лист1!H289)</f>
        <v>2814657.42</v>
      </c>
      <c r="H146" s="165">
        <f>SUM(Лист1!I289)</f>
        <v>2190987.5699999998</v>
      </c>
      <c r="I146" s="365">
        <f t="shared" si="65"/>
        <v>77.842068964826268</v>
      </c>
    </row>
    <row r="147" spans="1:9" ht="51.75" x14ac:dyDescent="0.25">
      <c r="A147" s="229" t="s">
        <v>364</v>
      </c>
      <c r="B147" s="151" t="s">
        <v>40</v>
      </c>
      <c r="C147" s="143" t="s">
        <v>84</v>
      </c>
      <c r="D147" s="126" t="s">
        <v>119</v>
      </c>
      <c r="E147" s="143" t="s">
        <v>8</v>
      </c>
      <c r="F147" s="165">
        <f>SUM(F148+F150)</f>
        <v>325389</v>
      </c>
      <c r="G147" s="165">
        <f t="shared" ref="G147:H147" si="70">SUM(G148+G150)</f>
        <v>325389</v>
      </c>
      <c r="H147" s="165">
        <f t="shared" si="70"/>
        <v>218717.84</v>
      </c>
      <c r="I147" s="365">
        <f t="shared" si="65"/>
        <v>67.217342934149585</v>
      </c>
    </row>
    <row r="148" spans="1:9" ht="34.5" x14ac:dyDescent="0.25">
      <c r="A148" s="123" t="s">
        <v>29</v>
      </c>
      <c r="B148" s="125" t="s">
        <v>40</v>
      </c>
      <c r="C148" s="119" t="s">
        <v>84</v>
      </c>
      <c r="D148" s="126" t="s">
        <v>119</v>
      </c>
      <c r="E148" s="119" t="s">
        <v>30</v>
      </c>
      <c r="F148" s="165">
        <f>SUM(F149)</f>
        <v>212500</v>
      </c>
      <c r="G148" s="165">
        <f t="shared" ref="G148:H148" si="71">SUM(G149)</f>
        <v>212500</v>
      </c>
      <c r="H148" s="165">
        <f t="shared" si="71"/>
        <v>171217.84</v>
      </c>
      <c r="I148" s="365">
        <f t="shared" si="65"/>
        <v>80.573101176470587</v>
      </c>
    </row>
    <row r="149" spans="1:9" x14ac:dyDescent="0.25">
      <c r="A149" s="123" t="s">
        <v>31</v>
      </c>
      <c r="B149" s="125" t="s">
        <v>40</v>
      </c>
      <c r="C149" s="119" t="s">
        <v>84</v>
      </c>
      <c r="D149" s="126" t="s">
        <v>119</v>
      </c>
      <c r="E149" s="119" t="s">
        <v>32</v>
      </c>
      <c r="F149" s="165">
        <f>SUM(Лист1!G292)</f>
        <v>212500</v>
      </c>
      <c r="G149" s="165">
        <f>SUM(Лист1!H292)</f>
        <v>212500</v>
      </c>
      <c r="H149" s="165">
        <f>SUM(Лист1!I292)</f>
        <v>171217.84</v>
      </c>
      <c r="I149" s="365">
        <f t="shared" si="65"/>
        <v>80.573101176470587</v>
      </c>
    </row>
    <row r="150" spans="1:9" x14ac:dyDescent="0.25">
      <c r="A150" s="123" t="s">
        <v>12</v>
      </c>
      <c r="B150" s="125" t="s">
        <v>40</v>
      </c>
      <c r="C150" s="119" t="s">
        <v>84</v>
      </c>
      <c r="D150" s="126" t="s">
        <v>119</v>
      </c>
      <c r="E150" s="119" t="s">
        <v>13</v>
      </c>
      <c r="F150" s="165">
        <f>SUM(F151)</f>
        <v>112889</v>
      </c>
      <c r="G150" s="165">
        <f t="shared" ref="G150:H150" si="72">SUM(G151)</f>
        <v>112889</v>
      </c>
      <c r="H150" s="165">
        <f t="shared" si="72"/>
        <v>47500</v>
      </c>
      <c r="I150" s="365">
        <f t="shared" si="65"/>
        <v>42.076730239438746</v>
      </c>
    </row>
    <row r="151" spans="1:9" ht="23.25" x14ac:dyDescent="0.25">
      <c r="A151" s="123" t="s">
        <v>156</v>
      </c>
      <c r="B151" s="125" t="s">
        <v>40</v>
      </c>
      <c r="C151" s="119" t="s">
        <v>84</v>
      </c>
      <c r="D151" s="126" t="s">
        <v>119</v>
      </c>
      <c r="E151" s="119" t="s">
        <v>15</v>
      </c>
      <c r="F151" s="165">
        <f>SUM(Лист1!G294)</f>
        <v>112889</v>
      </c>
      <c r="G151" s="165">
        <f>SUM(Лист1!H294)</f>
        <v>112889</v>
      </c>
      <c r="H151" s="165">
        <f>SUM(Лист1!I294)</f>
        <v>47500</v>
      </c>
      <c r="I151" s="365">
        <f t="shared" si="65"/>
        <v>42.076730239438746</v>
      </c>
    </row>
    <row r="152" spans="1:9" x14ac:dyDescent="0.25">
      <c r="A152" s="229" t="s">
        <v>225</v>
      </c>
      <c r="B152" s="125" t="s">
        <v>40</v>
      </c>
      <c r="C152" s="119" t="s">
        <v>84</v>
      </c>
      <c r="D152" s="158" t="s">
        <v>224</v>
      </c>
      <c r="E152" s="162" t="s">
        <v>8</v>
      </c>
      <c r="F152" s="221">
        <f t="shared" ref="F152:H153" si="73">SUM(F153)</f>
        <v>50000</v>
      </c>
      <c r="G152" s="221">
        <f t="shared" si="73"/>
        <v>50000</v>
      </c>
      <c r="H152" s="221">
        <f t="shared" si="73"/>
        <v>0</v>
      </c>
      <c r="I152" s="365">
        <f t="shared" si="65"/>
        <v>0</v>
      </c>
    </row>
    <row r="153" spans="1:9" x14ac:dyDescent="0.25">
      <c r="A153" s="273" t="s">
        <v>35</v>
      </c>
      <c r="B153" s="125" t="s">
        <v>40</v>
      </c>
      <c r="C153" s="119" t="s">
        <v>84</v>
      </c>
      <c r="D153" s="158" t="s">
        <v>224</v>
      </c>
      <c r="E153" s="119" t="s">
        <v>36</v>
      </c>
      <c r="F153" s="221">
        <f t="shared" si="73"/>
        <v>50000</v>
      </c>
      <c r="G153" s="221">
        <f t="shared" si="73"/>
        <v>50000</v>
      </c>
      <c r="H153" s="221">
        <f t="shared" si="73"/>
        <v>0</v>
      </c>
      <c r="I153" s="365">
        <f t="shared" si="65"/>
        <v>0</v>
      </c>
    </row>
    <row r="154" spans="1:9" ht="23.25" x14ac:dyDescent="0.25">
      <c r="A154" s="157" t="s">
        <v>81</v>
      </c>
      <c r="B154" s="125" t="s">
        <v>40</v>
      </c>
      <c r="C154" s="119" t="s">
        <v>84</v>
      </c>
      <c r="D154" s="158" t="s">
        <v>224</v>
      </c>
      <c r="E154" s="119" t="s">
        <v>82</v>
      </c>
      <c r="F154" s="221">
        <f>SUM(Лист1!G297)</f>
        <v>50000</v>
      </c>
      <c r="G154" s="221">
        <f>SUM(Лист1!H297)</f>
        <v>50000</v>
      </c>
      <c r="H154" s="221">
        <f>SUM(Лист1!I297)</f>
        <v>0</v>
      </c>
      <c r="I154" s="365">
        <f t="shared" si="65"/>
        <v>0</v>
      </c>
    </row>
    <row r="155" spans="1:9" ht="18.75" x14ac:dyDescent="0.3">
      <c r="A155" s="168" t="s">
        <v>55</v>
      </c>
      <c r="B155" s="137" t="s">
        <v>56</v>
      </c>
      <c r="C155" s="134" t="s">
        <v>7</v>
      </c>
      <c r="D155" s="137" t="s">
        <v>114</v>
      </c>
      <c r="E155" s="137" t="s">
        <v>8</v>
      </c>
      <c r="F155" s="212">
        <f>SUM(F156+F163+F191)</f>
        <v>10991973.940000001</v>
      </c>
      <c r="G155" s="212">
        <f t="shared" ref="G155:H155" si="74">SUM(G156+G163+G191)</f>
        <v>8491973.9400000013</v>
      </c>
      <c r="H155" s="212">
        <f t="shared" si="74"/>
        <v>6988014.9700000007</v>
      </c>
      <c r="I155" s="364">
        <f t="shared" si="65"/>
        <v>82.289642188892529</v>
      </c>
    </row>
    <row r="156" spans="1:9" x14ac:dyDescent="0.25">
      <c r="A156" s="141" t="s">
        <v>57</v>
      </c>
      <c r="B156" s="209" t="s">
        <v>56</v>
      </c>
      <c r="C156" s="203" t="s">
        <v>22</v>
      </c>
      <c r="D156" s="209" t="s">
        <v>114</v>
      </c>
      <c r="E156" s="209" t="s">
        <v>8</v>
      </c>
      <c r="F156" s="220">
        <f>SUM(F157+F160)</f>
        <v>238616</v>
      </c>
      <c r="G156" s="220">
        <f t="shared" ref="G156:H156" si="75">SUM(G157+G160)</f>
        <v>238616</v>
      </c>
      <c r="H156" s="220">
        <f t="shared" si="75"/>
        <v>139340.15</v>
      </c>
      <c r="I156" s="364">
        <f t="shared" si="65"/>
        <v>58.395141147282658</v>
      </c>
    </row>
    <row r="157" spans="1:9" ht="51.75" x14ac:dyDescent="0.25">
      <c r="A157" s="130" t="s">
        <v>228</v>
      </c>
      <c r="B157" s="125" t="s">
        <v>56</v>
      </c>
      <c r="C157" s="119" t="s">
        <v>22</v>
      </c>
      <c r="D157" s="158" t="s">
        <v>227</v>
      </c>
      <c r="E157" s="162" t="s">
        <v>8</v>
      </c>
      <c r="F157" s="221">
        <f>SUM(F158)</f>
        <v>62000</v>
      </c>
      <c r="G157" s="221">
        <f t="shared" ref="G157:H157" si="76">SUM(G158)</f>
        <v>62000</v>
      </c>
      <c r="H157" s="221">
        <f t="shared" si="76"/>
        <v>26218.48</v>
      </c>
      <c r="I157" s="365">
        <f t="shared" si="65"/>
        <v>42.287870967741938</v>
      </c>
    </row>
    <row r="158" spans="1:9" x14ac:dyDescent="0.25">
      <c r="A158" s="131" t="s">
        <v>12</v>
      </c>
      <c r="B158" s="125" t="s">
        <v>56</v>
      </c>
      <c r="C158" s="119" t="s">
        <v>22</v>
      </c>
      <c r="D158" s="158" t="s">
        <v>227</v>
      </c>
      <c r="E158" s="119" t="s">
        <v>13</v>
      </c>
      <c r="F158" s="221">
        <f t="shared" ref="F158:H161" si="77">SUM(F159)</f>
        <v>62000</v>
      </c>
      <c r="G158" s="221">
        <f t="shared" si="77"/>
        <v>62000</v>
      </c>
      <c r="H158" s="221">
        <f t="shared" si="77"/>
        <v>26218.48</v>
      </c>
      <c r="I158" s="365">
        <f t="shared" si="65"/>
        <v>42.287870967741938</v>
      </c>
    </row>
    <row r="159" spans="1:9" ht="23.25" x14ac:dyDescent="0.25">
      <c r="A159" s="123" t="s">
        <v>156</v>
      </c>
      <c r="B159" s="125" t="s">
        <v>56</v>
      </c>
      <c r="C159" s="119" t="s">
        <v>22</v>
      </c>
      <c r="D159" s="158" t="s">
        <v>227</v>
      </c>
      <c r="E159" s="119" t="s">
        <v>15</v>
      </c>
      <c r="F159" s="221">
        <f>SUM(Лист1!G302)</f>
        <v>62000</v>
      </c>
      <c r="G159" s="221">
        <f>SUM(Лист1!H302)</f>
        <v>62000</v>
      </c>
      <c r="H159" s="221">
        <f>SUM(Лист1!I302)</f>
        <v>26218.48</v>
      </c>
      <c r="I159" s="365">
        <f t="shared" si="65"/>
        <v>42.287870967741938</v>
      </c>
    </row>
    <row r="160" spans="1:9" ht="90" x14ac:dyDescent="0.25">
      <c r="A160" s="130" t="s">
        <v>255</v>
      </c>
      <c r="B160" s="125" t="s">
        <v>56</v>
      </c>
      <c r="C160" s="119" t="s">
        <v>22</v>
      </c>
      <c r="D160" s="158" t="s">
        <v>254</v>
      </c>
      <c r="E160" s="162" t="s">
        <v>8</v>
      </c>
      <c r="F160" s="221">
        <f>SUM(F161)</f>
        <v>176616</v>
      </c>
      <c r="G160" s="221">
        <f t="shared" ref="G160:H160" si="78">SUM(G161)</f>
        <v>176616</v>
      </c>
      <c r="H160" s="221">
        <f t="shared" si="78"/>
        <v>113121.67</v>
      </c>
      <c r="I160" s="365">
        <f t="shared" si="65"/>
        <v>64.0495028762966</v>
      </c>
    </row>
    <row r="161" spans="1:9" x14ac:dyDescent="0.25">
      <c r="A161" s="123" t="s">
        <v>47</v>
      </c>
      <c r="B161" s="125" t="s">
        <v>56</v>
      </c>
      <c r="C161" s="119" t="s">
        <v>22</v>
      </c>
      <c r="D161" s="158" t="s">
        <v>254</v>
      </c>
      <c r="E161" s="119" t="s">
        <v>48</v>
      </c>
      <c r="F161" s="221">
        <f t="shared" si="77"/>
        <v>176616</v>
      </c>
      <c r="G161" s="221">
        <f t="shared" si="77"/>
        <v>176616</v>
      </c>
      <c r="H161" s="221">
        <f t="shared" si="77"/>
        <v>113121.67</v>
      </c>
      <c r="I161" s="365">
        <f t="shared" si="65"/>
        <v>64.0495028762966</v>
      </c>
    </row>
    <row r="162" spans="1:9" x14ac:dyDescent="0.25">
      <c r="A162" s="123" t="s">
        <v>49</v>
      </c>
      <c r="B162" s="125" t="s">
        <v>56</v>
      </c>
      <c r="C162" s="119" t="s">
        <v>22</v>
      </c>
      <c r="D162" s="158" t="s">
        <v>254</v>
      </c>
      <c r="E162" s="119" t="s">
        <v>50</v>
      </c>
      <c r="F162" s="221">
        <f>SUM(Лист1!G305)</f>
        <v>176616</v>
      </c>
      <c r="G162" s="221">
        <f>SUM(Лист1!H305)</f>
        <v>176616</v>
      </c>
      <c r="H162" s="221">
        <f>SUM(Лист1!I305)</f>
        <v>113121.67</v>
      </c>
      <c r="I162" s="365">
        <f t="shared" si="65"/>
        <v>64.0495028762966</v>
      </c>
    </row>
    <row r="163" spans="1:9" ht="15.75" x14ac:dyDescent="0.25">
      <c r="A163" s="169" t="s">
        <v>58</v>
      </c>
      <c r="B163" s="150" t="s">
        <v>56</v>
      </c>
      <c r="C163" s="145" t="s">
        <v>24</v>
      </c>
      <c r="D163" s="150" t="s">
        <v>114</v>
      </c>
      <c r="E163" s="150" t="s">
        <v>8</v>
      </c>
      <c r="F163" s="212">
        <f>SUM(F164+F188+F182+F172+F175)</f>
        <v>10753357.940000001</v>
      </c>
      <c r="G163" s="212">
        <f t="shared" ref="G163:H163" si="79">SUM(G164+G188+G182+G172+G175)</f>
        <v>8253357.9400000004</v>
      </c>
      <c r="H163" s="212">
        <f t="shared" si="79"/>
        <v>6848674.8200000003</v>
      </c>
      <c r="I163" s="364">
        <f t="shared" si="65"/>
        <v>82.980465281989211</v>
      </c>
    </row>
    <row r="164" spans="1:9" ht="26.25" x14ac:dyDescent="0.25">
      <c r="A164" s="130" t="s">
        <v>258</v>
      </c>
      <c r="B164" s="151" t="s">
        <v>56</v>
      </c>
      <c r="C164" s="143" t="s">
        <v>24</v>
      </c>
      <c r="D164" s="158" t="s">
        <v>239</v>
      </c>
      <c r="E164" s="188" t="s">
        <v>8</v>
      </c>
      <c r="F164" s="202">
        <f>SUM(F165)</f>
        <v>5240448.7</v>
      </c>
      <c r="G164" s="202">
        <f t="shared" ref="G164:H165" si="80">SUM(G165)</f>
        <v>5240448.7</v>
      </c>
      <c r="H164" s="202">
        <f t="shared" si="80"/>
        <v>4349095.9000000004</v>
      </c>
      <c r="I164" s="365">
        <f t="shared" si="65"/>
        <v>82.990906866429199</v>
      </c>
    </row>
    <row r="165" spans="1:9" ht="22.5" x14ac:dyDescent="0.25">
      <c r="A165" s="131" t="s">
        <v>72</v>
      </c>
      <c r="B165" s="125" t="s">
        <v>56</v>
      </c>
      <c r="C165" s="119" t="s">
        <v>24</v>
      </c>
      <c r="D165" s="158" t="s">
        <v>239</v>
      </c>
      <c r="E165" s="160">
        <v>400</v>
      </c>
      <c r="F165" s="202">
        <f>SUM(F166)</f>
        <v>5240448.7</v>
      </c>
      <c r="G165" s="202">
        <f t="shared" si="80"/>
        <v>5240448.7</v>
      </c>
      <c r="H165" s="202">
        <f t="shared" si="80"/>
        <v>4349095.9000000004</v>
      </c>
      <c r="I165" s="365">
        <f t="shared" si="65"/>
        <v>82.990906866429199</v>
      </c>
    </row>
    <row r="166" spans="1:9" x14ac:dyDescent="0.25">
      <c r="A166" s="123" t="s">
        <v>74</v>
      </c>
      <c r="B166" s="125" t="s">
        <v>56</v>
      </c>
      <c r="C166" s="119" t="s">
        <v>24</v>
      </c>
      <c r="D166" s="158" t="s">
        <v>239</v>
      </c>
      <c r="E166" s="160">
        <v>410</v>
      </c>
      <c r="F166" s="202">
        <f>SUM(F168:F171)</f>
        <v>5240448.7</v>
      </c>
      <c r="G166" s="202">
        <f t="shared" ref="G166:H166" si="81">SUM(G168:G171)</f>
        <v>5240448.7</v>
      </c>
      <c r="H166" s="202">
        <f t="shared" si="81"/>
        <v>4349095.9000000004</v>
      </c>
      <c r="I166" s="365">
        <f t="shared" si="65"/>
        <v>82.990906866429199</v>
      </c>
    </row>
    <row r="167" spans="1:9" x14ac:dyDescent="0.25">
      <c r="A167" s="123" t="s">
        <v>240</v>
      </c>
      <c r="B167" s="125"/>
      <c r="C167" s="119"/>
      <c r="D167" s="158"/>
      <c r="E167" s="119"/>
      <c r="F167" s="202"/>
      <c r="G167" s="202"/>
      <c r="H167" s="202"/>
      <c r="I167" s="365" t="e">
        <f t="shared" si="65"/>
        <v>#DIV/0!</v>
      </c>
    </row>
    <row r="168" spans="1:9" ht="23.25" x14ac:dyDescent="0.25">
      <c r="A168" s="123" t="s">
        <v>311</v>
      </c>
      <c r="B168" s="125" t="s">
        <v>56</v>
      </c>
      <c r="C168" s="119" t="s">
        <v>24</v>
      </c>
      <c r="D168" s="126" t="s">
        <v>239</v>
      </c>
      <c r="E168" s="125" t="s">
        <v>75</v>
      </c>
      <c r="F168" s="202">
        <f>SUM(Лист1!G311)</f>
        <v>5240448.7</v>
      </c>
      <c r="G168" s="202">
        <f>SUM(Лист1!H311)</f>
        <v>5240448.7</v>
      </c>
      <c r="H168" s="202">
        <f>SUM(Лист1!I311)</f>
        <v>4349095.9000000004</v>
      </c>
      <c r="I168" s="365">
        <f t="shared" si="65"/>
        <v>82.990906866429199</v>
      </c>
    </row>
    <row r="169" spans="1:9" ht="26.45" customHeight="1" x14ac:dyDescent="0.25">
      <c r="A169" s="157" t="s">
        <v>244</v>
      </c>
      <c r="B169" s="125" t="s">
        <v>56</v>
      </c>
      <c r="C169" s="119" t="s">
        <v>24</v>
      </c>
      <c r="D169" s="126" t="s">
        <v>239</v>
      </c>
      <c r="E169" s="125" t="s">
        <v>75</v>
      </c>
      <c r="F169" s="202">
        <f>SUM(Лист1!G312)</f>
        <v>0</v>
      </c>
      <c r="G169" s="202">
        <f>SUM(Лист1!H312)</f>
        <v>0</v>
      </c>
      <c r="H169" s="202">
        <f>SUM(Лист1!I312)</f>
        <v>0</v>
      </c>
      <c r="I169" s="365" t="e">
        <f t="shared" si="65"/>
        <v>#DIV/0!</v>
      </c>
    </row>
    <row r="170" spans="1:9" ht="23.25" x14ac:dyDescent="0.25">
      <c r="A170" s="123" t="s">
        <v>260</v>
      </c>
      <c r="B170" s="125" t="s">
        <v>56</v>
      </c>
      <c r="C170" s="119" t="s">
        <v>24</v>
      </c>
      <c r="D170" s="126" t="s">
        <v>239</v>
      </c>
      <c r="E170" s="125" t="s">
        <v>75</v>
      </c>
      <c r="F170" s="202">
        <f>SUM(Лист1!G313)</f>
        <v>0</v>
      </c>
      <c r="G170" s="202">
        <f>SUM(Лист1!H313)</f>
        <v>0</v>
      </c>
      <c r="H170" s="202">
        <f>SUM(Лист1!I313)</f>
        <v>0</v>
      </c>
      <c r="I170" s="365" t="e">
        <f t="shared" si="65"/>
        <v>#DIV/0!</v>
      </c>
    </row>
    <row r="171" spans="1:9" ht="27.6" customHeight="1" x14ac:dyDescent="0.25">
      <c r="A171" s="123" t="s">
        <v>320</v>
      </c>
      <c r="B171" s="125" t="s">
        <v>56</v>
      </c>
      <c r="C171" s="119" t="s">
        <v>24</v>
      </c>
      <c r="D171" s="126" t="s">
        <v>239</v>
      </c>
      <c r="E171" s="125" t="s">
        <v>75</v>
      </c>
      <c r="F171" s="202">
        <f>SUM(Лист1!G314)</f>
        <v>0</v>
      </c>
      <c r="G171" s="202">
        <f>SUM(Лист1!H314)</f>
        <v>0</v>
      </c>
      <c r="H171" s="202">
        <f>SUM(Лист1!I314)</f>
        <v>0</v>
      </c>
      <c r="I171" s="365" t="e">
        <f t="shared" si="65"/>
        <v>#DIV/0!</v>
      </c>
    </row>
    <row r="172" spans="1:9" ht="77.25" x14ac:dyDescent="0.25">
      <c r="A172" s="229" t="s">
        <v>342</v>
      </c>
      <c r="B172" s="125" t="s">
        <v>56</v>
      </c>
      <c r="C172" s="119" t="s">
        <v>24</v>
      </c>
      <c r="D172" s="126" t="s">
        <v>343</v>
      </c>
      <c r="E172" s="125" t="s">
        <v>8</v>
      </c>
      <c r="F172" s="202">
        <f>SUM(F173)</f>
        <v>376255.29</v>
      </c>
      <c r="G172" s="202">
        <f t="shared" ref="G172:H173" si="82">SUM(G173)</f>
        <v>376255.29</v>
      </c>
      <c r="H172" s="202">
        <f t="shared" si="82"/>
        <v>376255.29</v>
      </c>
      <c r="I172" s="365">
        <f t="shared" si="65"/>
        <v>100</v>
      </c>
    </row>
    <row r="173" spans="1:9" x14ac:dyDescent="0.25">
      <c r="A173" s="123" t="s">
        <v>47</v>
      </c>
      <c r="B173" s="125" t="s">
        <v>56</v>
      </c>
      <c r="C173" s="119" t="s">
        <v>24</v>
      </c>
      <c r="D173" s="126" t="s">
        <v>343</v>
      </c>
      <c r="E173" s="125" t="s">
        <v>48</v>
      </c>
      <c r="F173" s="202">
        <f>SUM(F174)</f>
        <v>376255.29</v>
      </c>
      <c r="G173" s="202">
        <f t="shared" si="82"/>
        <v>376255.29</v>
      </c>
      <c r="H173" s="202">
        <f t="shared" si="82"/>
        <v>376255.29</v>
      </c>
      <c r="I173" s="365">
        <f t="shared" si="65"/>
        <v>100</v>
      </c>
    </row>
    <row r="174" spans="1:9" x14ac:dyDescent="0.25">
      <c r="A174" s="123" t="s">
        <v>49</v>
      </c>
      <c r="B174" s="125" t="s">
        <v>56</v>
      </c>
      <c r="C174" s="119" t="s">
        <v>24</v>
      </c>
      <c r="D174" s="126" t="s">
        <v>343</v>
      </c>
      <c r="E174" s="125" t="s">
        <v>50</v>
      </c>
      <c r="F174" s="202">
        <f>SUM(Лист1!G317)</f>
        <v>376255.29</v>
      </c>
      <c r="G174" s="202">
        <f>SUM(Лист1!H317)</f>
        <v>376255.29</v>
      </c>
      <c r="H174" s="202">
        <f>SUM(Лист1!I317)</f>
        <v>376255.29</v>
      </c>
      <c r="I174" s="365">
        <f t="shared" si="65"/>
        <v>100</v>
      </c>
    </row>
    <row r="175" spans="1:9" ht="20.45" customHeight="1" x14ac:dyDescent="0.25">
      <c r="A175" s="229" t="s">
        <v>286</v>
      </c>
      <c r="B175" s="151" t="s">
        <v>56</v>
      </c>
      <c r="C175" s="143" t="s">
        <v>24</v>
      </c>
      <c r="D175" s="158" t="s">
        <v>341</v>
      </c>
      <c r="E175" s="162" t="s">
        <v>8</v>
      </c>
      <c r="F175" s="202">
        <f>SUM(F176+F180+F178)</f>
        <v>2264312.9500000002</v>
      </c>
      <c r="G175" s="202">
        <f t="shared" ref="G175" si="83">SUM(G176+G180+G178)</f>
        <v>2264312.9500000002</v>
      </c>
      <c r="H175" s="202">
        <f t="shared" ref="H175" si="84">SUM(H176+H180+H178)</f>
        <v>2060129.53</v>
      </c>
      <c r="I175" s="365">
        <f t="shared" si="65"/>
        <v>90.982544175265161</v>
      </c>
    </row>
    <row r="176" spans="1:9" x14ac:dyDescent="0.25">
      <c r="A176" s="273" t="s">
        <v>12</v>
      </c>
      <c r="B176" s="151" t="s">
        <v>56</v>
      </c>
      <c r="C176" s="143" t="s">
        <v>24</v>
      </c>
      <c r="D176" s="158" t="s">
        <v>341</v>
      </c>
      <c r="E176" s="271" t="s">
        <v>13</v>
      </c>
      <c r="F176" s="202">
        <f t="shared" ref="F176:H180" si="85">SUM(F177)</f>
        <v>1116512.95</v>
      </c>
      <c r="G176" s="202">
        <f t="shared" si="85"/>
        <v>1116512.95</v>
      </c>
      <c r="H176" s="202">
        <f t="shared" si="85"/>
        <v>912329.53</v>
      </c>
      <c r="I176" s="365">
        <f t="shared" si="65"/>
        <v>81.712400201000818</v>
      </c>
    </row>
    <row r="177" spans="1:9" ht="23.25" x14ac:dyDescent="0.25">
      <c r="A177" s="157" t="s">
        <v>156</v>
      </c>
      <c r="B177" s="151" t="s">
        <v>56</v>
      </c>
      <c r="C177" s="143" t="s">
        <v>24</v>
      </c>
      <c r="D177" s="158" t="s">
        <v>341</v>
      </c>
      <c r="E177" s="271" t="s">
        <v>15</v>
      </c>
      <c r="F177" s="202">
        <f>SUM(Лист1!G329)</f>
        <v>1116512.95</v>
      </c>
      <c r="G177" s="202">
        <f>SUM(Лист1!H329)</f>
        <v>1116512.95</v>
      </c>
      <c r="H177" s="202">
        <f>SUM(Лист1!I329)</f>
        <v>912329.53</v>
      </c>
      <c r="I177" s="365">
        <f t="shared" si="65"/>
        <v>81.712400201000818</v>
      </c>
    </row>
    <row r="178" spans="1:9" ht="22.5" x14ac:dyDescent="0.25">
      <c r="A178" s="131" t="s">
        <v>72</v>
      </c>
      <c r="B178" s="151" t="s">
        <v>56</v>
      </c>
      <c r="C178" s="143" t="s">
        <v>24</v>
      </c>
      <c r="D178" s="158" t="s">
        <v>341</v>
      </c>
      <c r="E178" s="271" t="s">
        <v>73</v>
      </c>
      <c r="F178" s="202">
        <f>SUM(F179)</f>
        <v>147800</v>
      </c>
      <c r="G178" s="202">
        <f>SUM(G179)</f>
        <v>147800</v>
      </c>
      <c r="H178" s="202">
        <f>SUM(H179)</f>
        <v>147800</v>
      </c>
      <c r="I178" s="365">
        <f t="shared" si="65"/>
        <v>100</v>
      </c>
    </row>
    <row r="179" spans="1:9" x14ac:dyDescent="0.25">
      <c r="A179" s="123" t="s">
        <v>74</v>
      </c>
      <c r="B179" s="151" t="s">
        <v>56</v>
      </c>
      <c r="C179" s="143" t="s">
        <v>24</v>
      </c>
      <c r="D179" s="158" t="s">
        <v>341</v>
      </c>
      <c r="E179" s="271" t="s">
        <v>75</v>
      </c>
      <c r="F179" s="202">
        <f>SUM(Лист1!G331)</f>
        <v>147800</v>
      </c>
      <c r="G179" s="202">
        <f>SUM(Лист1!H331)</f>
        <v>147800</v>
      </c>
      <c r="H179" s="202">
        <f>SUM(Лист1!I331)</f>
        <v>147800</v>
      </c>
      <c r="I179" s="365">
        <f t="shared" si="65"/>
        <v>100</v>
      </c>
    </row>
    <row r="180" spans="1:9" x14ac:dyDescent="0.25">
      <c r="A180" s="273" t="s">
        <v>35</v>
      </c>
      <c r="B180" s="151" t="s">
        <v>56</v>
      </c>
      <c r="C180" s="143" t="s">
        <v>24</v>
      </c>
      <c r="D180" s="158" t="s">
        <v>341</v>
      </c>
      <c r="E180" s="271" t="s">
        <v>36</v>
      </c>
      <c r="F180" s="202">
        <f t="shared" si="85"/>
        <v>1000000</v>
      </c>
      <c r="G180" s="202">
        <f t="shared" si="85"/>
        <v>1000000</v>
      </c>
      <c r="H180" s="202">
        <f t="shared" si="85"/>
        <v>1000000</v>
      </c>
      <c r="I180" s="365">
        <f t="shared" si="65"/>
        <v>100</v>
      </c>
    </row>
    <row r="181" spans="1:9" ht="23.25" x14ac:dyDescent="0.25">
      <c r="A181" s="157" t="s">
        <v>81</v>
      </c>
      <c r="B181" s="151" t="s">
        <v>56</v>
      </c>
      <c r="C181" s="143" t="s">
        <v>24</v>
      </c>
      <c r="D181" s="158" t="s">
        <v>341</v>
      </c>
      <c r="E181" s="271" t="s">
        <v>82</v>
      </c>
      <c r="F181" s="202">
        <f>SUM(Лист1!G333)</f>
        <v>1000000</v>
      </c>
      <c r="G181" s="202">
        <f>SUM(Лист1!H333)</f>
        <v>1000000</v>
      </c>
      <c r="H181" s="202">
        <f>SUM(Лист1!I333)</f>
        <v>1000000</v>
      </c>
      <c r="I181" s="365">
        <f t="shared" si="65"/>
        <v>100</v>
      </c>
    </row>
    <row r="182" spans="1:9" ht="27.6" customHeight="1" x14ac:dyDescent="0.25">
      <c r="A182" s="130" t="s">
        <v>258</v>
      </c>
      <c r="B182" s="125" t="s">
        <v>56</v>
      </c>
      <c r="C182" s="119" t="s">
        <v>24</v>
      </c>
      <c r="D182" s="126" t="s">
        <v>336</v>
      </c>
      <c r="E182" s="125" t="s">
        <v>8</v>
      </c>
      <c r="F182" s="202">
        <f>SUM(F183)</f>
        <v>2659575</v>
      </c>
      <c r="G182" s="202">
        <f t="shared" ref="G182:H182" si="86">SUM(G183)</f>
        <v>159575</v>
      </c>
      <c r="H182" s="202">
        <f t="shared" si="86"/>
        <v>0</v>
      </c>
      <c r="I182" s="365">
        <f t="shared" si="65"/>
        <v>0</v>
      </c>
    </row>
    <row r="183" spans="1:9" ht="27.6" customHeight="1" x14ac:dyDescent="0.25">
      <c r="A183" s="131" t="s">
        <v>72</v>
      </c>
      <c r="B183" s="125" t="s">
        <v>56</v>
      </c>
      <c r="C183" s="119" t="s">
        <v>24</v>
      </c>
      <c r="D183" s="126" t="s">
        <v>336</v>
      </c>
      <c r="E183" s="125">
        <v>400</v>
      </c>
      <c r="F183" s="202">
        <f>SUM(F184)</f>
        <v>2659575</v>
      </c>
      <c r="G183" s="202">
        <f t="shared" ref="G183:H183" si="87">SUM(G184)</f>
        <v>159575</v>
      </c>
      <c r="H183" s="202">
        <f t="shared" si="87"/>
        <v>0</v>
      </c>
      <c r="I183" s="365">
        <f t="shared" si="65"/>
        <v>0</v>
      </c>
    </row>
    <row r="184" spans="1:9" x14ac:dyDescent="0.25">
      <c r="A184" s="123" t="s">
        <v>74</v>
      </c>
      <c r="B184" s="125" t="s">
        <v>56</v>
      </c>
      <c r="C184" s="119" t="s">
        <v>24</v>
      </c>
      <c r="D184" s="126" t="s">
        <v>336</v>
      </c>
      <c r="E184" s="125">
        <v>410</v>
      </c>
      <c r="F184" s="202">
        <f>SUM(F186:F187)</f>
        <v>2659575</v>
      </c>
      <c r="G184" s="202">
        <f t="shared" ref="G184:H184" si="88">SUM(G186:G187)</f>
        <v>159575</v>
      </c>
      <c r="H184" s="202">
        <f t="shared" si="88"/>
        <v>0</v>
      </c>
      <c r="I184" s="365">
        <f t="shared" si="65"/>
        <v>0</v>
      </c>
    </row>
    <row r="185" spans="1:9" x14ac:dyDescent="0.25">
      <c r="A185" s="123" t="s">
        <v>240</v>
      </c>
      <c r="B185" s="125"/>
      <c r="C185" s="119"/>
      <c r="D185" s="126"/>
      <c r="E185" s="125"/>
      <c r="F185" s="202"/>
      <c r="G185" s="202"/>
      <c r="H185" s="202"/>
      <c r="I185" s="365">
        <v>0</v>
      </c>
    </row>
    <row r="186" spans="1:9" ht="27.6" customHeight="1" x14ac:dyDescent="0.25">
      <c r="A186" s="157" t="s">
        <v>309</v>
      </c>
      <c r="B186" s="125" t="s">
        <v>56</v>
      </c>
      <c r="C186" s="119" t="s">
        <v>24</v>
      </c>
      <c r="D186" s="126" t="s">
        <v>336</v>
      </c>
      <c r="E186" s="125" t="s">
        <v>75</v>
      </c>
      <c r="F186" s="202">
        <f>SUM(Лист1!G322)</f>
        <v>2659575</v>
      </c>
      <c r="G186" s="202">
        <f>SUM(Лист1!H322)</f>
        <v>159575</v>
      </c>
      <c r="H186" s="202">
        <f>SUM(Лист1!I322)</f>
        <v>0</v>
      </c>
      <c r="I186" s="365">
        <f t="shared" si="65"/>
        <v>0</v>
      </c>
    </row>
    <row r="187" spans="1:9" ht="27.6" customHeight="1" x14ac:dyDescent="0.25">
      <c r="A187" s="157" t="s">
        <v>310</v>
      </c>
      <c r="B187" s="125" t="s">
        <v>56</v>
      </c>
      <c r="C187" s="119" t="s">
        <v>24</v>
      </c>
      <c r="D187" s="126" t="s">
        <v>336</v>
      </c>
      <c r="E187" s="125" t="s">
        <v>75</v>
      </c>
      <c r="F187" s="202">
        <f>SUM(Лист1!G323)</f>
        <v>0</v>
      </c>
      <c r="G187" s="202">
        <f>SUM(Лист1!H323)</f>
        <v>0</v>
      </c>
      <c r="H187" s="202">
        <f>SUM(Лист1!I323)</f>
        <v>0</v>
      </c>
      <c r="I187" s="365">
        <v>0</v>
      </c>
    </row>
    <row r="188" spans="1:9" ht="26.25" x14ac:dyDescent="0.25">
      <c r="A188" s="133" t="s">
        <v>367</v>
      </c>
      <c r="B188" s="151" t="s">
        <v>56</v>
      </c>
      <c r="C188" s="143" t="s">
        <v>24</v>
      </c>
      <c r="D188" s="158" t="s">
        <v>321</v>
      </c>
      <c r="E188" s="162" t="s">
        <v>8</v>
      </c>
      <c r="F188" s="202">
        <f>SUM(F189)</f>
        <v>212766</v>
      </c>
      <c r="G188" s="202">
        <f t="shared" ref="G188:H189" si="89">SUM(G189)</f>
        <v>212766</v>
      </c>
      <c r="H188" s="202">
        <f t="shared" si="89"/>
        <v>63194.1</v>
      </c>
      <c r="I188" s="365">
        <f t="shared" si="65"/>
        <v>29.701221059755788</v>
      </c>
    </row>
    <row r="189" spans="1:9" x14ac:dyDescent="0.25">
      <c r="A189" s="273" t="s">
        <v>12</v>
      </c>
      <c r="B189" s="125" t="s">
        <v>56</v>
      </c>
      <c r="C189" s="119" t="s">
        <v>24</v>
      </c>
      <c r="D189" s="158" t="s">
        <v>321</v>
      </c>
      <c r="E189" s="172" t="s">
        <v>13</v>
      </c>
      <c r="F189" s="202">
        <f>SUM(F190)</f>
        <v>212766</v>
      </c>
      <c r="G189" s="202">
        <f t="shared" si="89"/>
        <v>212766</v>
      </c>
      <c r="H189" s="202">
        <f t="shared" si="89"/>
        <v>63194.1</v>
      </c>
      <c r="I189" s="365">
        <f t="shared" si="65"/>
        <v>29.701221059755788</v>
      </c>
    </row>
    <row r="190" spans="1:9" ht="23.25" x14ac:dyDescent="0.25">
      <c r="A190" s="157" t="s">
        <v>156</v>
      </c>
      <c r="B190" s="125" t="s">
        <v>56</v>
      </c>
      <c r="C190" s="119" t="s">
        <v>24</v>
      </c>
      <c r="D190" s="158" t="s">
        <v>321</v>
      </c>
      <c r="E190" s="172" t="s">
        <v>15</v>
      </c>
      <c r="F190" s="202">
        <f>SUM(Лист1!G326)</f>
        <v>212766</v>
      </c>
      <c r="G190" s="202">
        <f>SUM(Лист1!H326)</f>
        <v>212766</v>
      </c>
      <c r="H190" s="202">
        <f>SUM(Лист1!I326)</f>
        <v>63194.1</v>
      </c>
      <c r="I190" s="365">
        <f t="shared" si="65"/>
        <v>29.701221059755788</v>
      </c>
    </row>
    <row r="191" spans="1:9" ht="26.25" x14ac:dyDescent="0.25">
      <c r="A191" s="288" t="s">
        <v>306</v>
      </c>
      <c r="B191" s="282" t="s">
        <v>56</v>
      </c>
      <c r="C191" s="283" t="s">
        <v>56</v>
      </c>
      <c r="D191" s="283" t="s">
        <v>114</v>
      </c>
      <c r="E191" s="292" t="s">
        <v>8</v>
      </c>
      <c r="F191" s="235">
        <f>SUM(F192)</f>
        <v>0</v>
      </c>
      <c r="G191" s="235">
        <f t="shared" ref="G191:H193" si="90">SUM(G192)</f>
        <v>0</v>
      </c>
      <c r="H191" s="235">
        <f t="shared" si="90"/>
        <v>0</v>
      </c>
      <c r="I191" s="364">
        <v>0</v>
      </c>
    </row>
    <row r="192" spans="1:9" ht="26.25" x14ac:dyDescent="0.25">
      <c r="A192" s="130" t="s">
        <v>299</v>
      </c>
      <c r="B192" s="151" t="s">
        <v>56</v>
      </c>
      <c r="C192" s="270" t="s">
        <v>56</v>
      </c>
      <c r="D192" s="158" t="s">
        <v>335</v>
      </c>
      <c r="E192" s="188" t="s">
        <v>8</v>
      </c>
      <c r="F192" s="202">
        <f>SUM(F193)</f>
        <v>0</v>
      </c>
      <c r="G192" s="202">
        <f t="shared" si="90"/>
        <v>0</v>
      </c>
      <c r="H192" s="202">
        <f t="shared" si="90"/>
        <v>0</v>
      </c>
      <c r="I192" s="364">
        <v>0</v>
      </c>
    </row>
    <row r="193" spans="1:9" ht="22.5" x14ac:dyDescent="0.25">
      <c r="A193" s="131" t="s">
        <v>72</v>
      </c>
      <c r="B193" s="125" t="s">
        <v>56</v>
      </c>
      <c r="C193" s="119" t="s">
        <v>56</v>
      </c>
      <c r="D193" s="158" t="s">
        <v>335</v>
      </c>
      <c r="E193" s="160">
        <v>400</v>
      </c>
      <c r="F193" s="202">
        <f>SUM(F194)</f>
        <v>0</v>
      </c>
      <c r="G193" s="202">
        <f t="shared" si="90"/>
        <v>0</v>
      </c>
      <c r="H193" s="202">
        <f t="shared" si="90"/>
        <v>0</v>
      </c>
      <c r="I193" s="364">
        <v>0</v>
      </c>
    </row>
    <row r="194" spans="1:9" x14ac:dyDescent="0.25">
      <c r="A194" s="123" t="s">
        <v>74</v>
      </c>
      <c r="B194" s="125" t="s">
        <v>56</v>
      </c>
      <c r="C194" s="119" t="s">
        <v>56</v>
      </c>
      <c r="D194" s="158" t="s">
        <v>335</v>
      </c>
      <c r="E194" s="160">
        <v>410</v>
      </c>
      <c r="F194" s="202">
        <f>SUM(F196:F199)</f>
        <v>0</v>
      </c>
      <c r="G194" s="202">
        <f t="shared" ref="G194:H194" si="91">SUM(G196:G199)</f>
        <v>0</v>
      </c>
      <c r="H194" s="202">
        <f t="shared" si="91"/>
        <v>0</v>
      </c>
      <c r="I194" s="364">
        <v>0</v>
      </c>
    </row>
    <row r="195" spans="1:9" x14ac:dyDescent="0.25">
      <c r="A195" s="123" t="s">
        <v>240</v>
      </c>
      <c r="B195" s="125"/>
      <c r="C195" s="119"/>
      <c r="D195" s="158"/>
      <c r="E195" s="125"/>
      <c r="F195" s="202"/>
      <c r="G195" s="202"/>
      <c r="H195" s="202"/>
      <c r="I195" s="364">
        <v>0</v>
      </c>
    </row>
    <row r="196" spans="1:9" ht="23.25" x14ac:dyDescent="0.25">
      <c r="A196" s="157" t="s">
        <v>395</v>
      </c>
      <c r="B196" s="125" t="s">
        <v>56</v>
      </c>
      <c r="C196" s="119" t="s">
        <v>56</v>
      </c>
      <c r="D196" s="158" t="s">
        <v>335</v>
      </c>
      <c r="E196" s="125" t="s">
        <v>75</v>
      </c>
      <c r="F196" s="202">
        <f>SUM(Лист1!G339)</f>
        <v>0</v>
      </c>
      <c r="G196" s="202">
        <f>SUM(Лист1!H339)</f>
        <v>0</v>
      </c>
      <c r="H196" s="202">
        <f>SUM(Лист1!I339)</f>
        <v>0</v>
      </c>
      <c r="I196" s="364">
        <v>0</v>
      </c>
    </row>
    <row r="197" spans="1:9" ht="23.25" x14ac:dyDescent="0.25">
      <c r="A197" s="123" t="s">
        <v>312</v>
      </c>
      <c r="B197" s="125" t="s">
        <v>56</v>
      </c>
      <c r="C197" s="119" t="s">
        <v>56</v>
      </c>
      <c r="D197" s="158" t="s">
        <v>335</v>
      </c>
      <c r="E197" s="125" t="s">
        <v>75</v>
      </c>
      <c r="F197" s="202">
        <f>SUM(Лист1!G340)</f>
        <v>0</v>
      </c>
      <c r="G197" s="202">
        <f>SUM(Лист1!H340)</f>
        <v>0</v>
      </c>
      <c r="H197" s="202">
        <f>SUM(Лист1!I340)</f>
        <v>0</v>
      </c>
      <c r="I197" s="364">
        <v>0</v>
      </c>
    </row>
    <row r="198" spans="1:9" ht="23.25" x14ac:dyDescent="0.25">
      <c r="A198" s="123" t="s">
        <v>313</v>
      </c>
      <c r="B198" s="125" t="s">
        <v>56</v>
      </c>
      <c r="C198" s="119" t="s">
        <v>56</v>
      </c>
      <c r="D198" s="158" t="s">
        <v>335</v>
      </c>
      <c r="E198" s="125" t="s">
        <v>75</v>
      </c>
      <c r="F198" s="202">
        <f>SUM(Лист1!G341)</f>
        <v>0</v>
      </c>
      <c r="G198" s="202">
        <f>SUM(Лист1!H341)</f>
        <v>0</v>
      </c>
      <c r="H198" s="202">
        <f>SUM(Лист1!I341)</f>
        <v>0</v>
      </c>
      <c r="I198" s="364">
        <v>0</v>
      </c>
    </row>
    <row r="199" spans="1:9" ht="23.25" x14ac:dyDescent="0.25">
      <c r="A199" s="123" t="s">
        <v>314</v>
      </c>
      <c r="B199" s="172" t="s">
        <v>56</v>
      </c>
      <c r="C199" s="172" t="s">
        <v>56</v>
      </c>
      <c r="D199" s="158" t="s">
        <v>335</v>
      </c>
      <c r="E199" s="172" t="s">
        <v>75</v>
      </c>
      <c r="F199" s="202">
        <f>SUM(Лист1!G342)</f>
        <v>0</v>
      </c>
      <c r="G199" s="202">
        <f>SUM(Лист1!H342)</f>
        <v>0</v>
      </c>
      <c r="H199" s="202">
        <f>SUM(Лист1!I342)</f>
        <v>0</v>
      </c>
      <c r="I199" s="364">
        <v>0</v>
      </c>
    </row>
    <row r="200" spans="1:9" ht="18" x14ac:dyDescent="0.25">
      <c r="A200" s="144" t="s">
        <v>396</v>
      </c>
      <c r="B200" s="137" t="s">
        <v>44</v>
      </c>
      <c r="C200" s="138" t="s">
        <v>7</v>
      </c>
      <c r="D200" s="138" t="s">
        <v>114</v>
      </c>
      <c r="E200" s="138" t="s">
        <v>8</v>
      </c>
      <c r="F200" s="189">
        <f>SUM(F201)</f>
        <v>100000</v>
      </c>
      <c r="G200" s="189">
        <f>SUM(G201)</f>
        <v>100000</v>
      </c>
      <c r="H200" s="189">
        <f>SUM(H201)</f>
        <v>99500</v>
      </c>
      <c r="I200" s="364">
        <f t="shared" si="65"/>
        <v>99.5</v>
      </c>
    </row>
    <row r="201" spans="1:9" ht="26.25" x14ac:dyDescent="0.25">
      <c r="A201" s="288" t="s">
        <v>397</v>
      </c>
      <c r="B201" s="276" t="s">
        <v>44</v>
      </c>
      <c r="C201" s="278" t="s">
        <v>56</v>
      </c>
      <c r="D201" s="278" t="s">
        <v>114</v>
      </c>
      <c r="E201" s="277" t="s">
        <v>8</v>
      </c>
      <c r="F201" s="189">
        <f t="shared" ref="F201:H203" si="92">SUM(F202)</f>
        <v>100000</v>
      </c>
      <c r="G201" s="189">
        <f t="shared" si="92"/>
        <v>100000</v>
      </c>
      <c r="H201" s="189">
        <f t="shared" si="92"/>
        <v>99500</v>
      </c>
      <c r="I201" s="364">
        <f t="shared" si="65"/>
        <v>99.5</v>
      </c>
    </row>
    <row r="202" spans="1:9" x14ac:dyDescent="0.25">
      <c r="A202" s="258" t="s">
        <v>398</v>
      </c>
      <c r="B202" s="271" t="s">
        <v>44</v>
      </c>
      <c r="C202" s="270" t="s">
        <v>56</v>
      </c>
      <c r="D202" s="270" t="s">
        <v>399</v>
      </c>
      <c r="E202" s="272" t="s">
        <v>8</v>
      </c>
      <c r="F202" s="202">
        <f t="shared" si="92"/>
        <v>100000</v>
      </c>
      <c r="G202" s="202">
        <f t="shared" si="92"/>
        <v>100000</v>
      </c>
      <c r="H202" s="202">
        <f t="shared" si="92"/>
        <v>99500</v>
      </c>
      <c r="I202" s="365">
        <f t="shared" ref="I202:I265" si="93">SUM(H202/G202*100)</f>
        <v>99.5</v>
      </c>
    </row>
    <row r="203" spans="1:9" x14ac:dyDescent="0.25">
      <c r="A203" s="157" t="s">
        <v>12</v>
      </c>
      <c r="B203" s="271" t="s">
        <v>44</v>
      </c>
      <c r="C203" s="270" t="s">
        <v>56</v>
      </c>
      <c r="D203" s="270" t="s">
        <v>399</v>
      </c>
      <c r="E203" s="172" t="s">
        <v>13</v>
      </c>
      <c r="F203" s="202">
        <f t="shared" si="92"/>
        <v>100000</v>
      </c>
      <c r="G203" s="202">
        <f t="shared" si="92"/>
        <v>100000</v>
      </c>
      <c r="H203" s="202">
        <f t="shared" si="92"/>
        <v>99500</v>
      </c>
      <c r="I203" s="365">
        <f t="shared" si="93"/>
        <v>99.5</v>
      </c>
    </row>
    <row r="204" spans="1:9" ht="33.75" x14ac:dyDescent="0.25">
      <c r="A204" s="279" t="s">
        <v>151</v>
      </c>
      <c r="B204" s="271" t="s">
        <v>44</v>
      </c>
      <c r="C204" s="270" t="s">
        <v>56</v>
      </c>
      <c r="D204" s="270" t="s">
        <v>399</v>
      </c>
      <c r="E204" s="172" t="s">
        <v>15</v>
      </c>
      <c r="F204" s="202">
        <f>SUM(Лист1!G347)</f>
        <v>100000</v>
      </c>
      <c r="G204" s="202">
        <f>SUM(Лист1!H347)</f>
        <v>100000</v>
      </c>
      <c r="H204" s="202">
        <f>SUM(Лист1!I347)</f>
        <v>99500</v>
      </c>
      <c r="I204" s="365">
        <f t="shared" si="93"/>
        <v>99.5</v>
      </c>
    </row>
    <row r="205" spans="1:9" ht="18" x14ac:dyDescent="0.25">
      <c r="A205" s="144" t="s">
        <v>18</v>
      </c>
      <c r="B205" s="190" t="s">
        <v>20</v>
      </c>
      <c r="C205" s="191" t="s">
        <v>7</v>
      </c>
      <c r="D205" s="191" t="s">
        <v>114</v>
      </c>
      <c r="E205" s="191" t="s">
        <v>8</v>
      </c>
      <c r="F205" s="212">
        <f>SUM(F206+F232+F281+F293+F267)</f>
        <v>539495029.71000004</v>
      </c>
      <c r="G205" s="212">
        <f t="shared" ref="G205:H205" si="94">SUM(G206+G232+G281+G293+G267)</f>
        <v>551407421.71000004</v>
      </c>
      <c r="H205" s="212">
        <f t="shared" si="94"/>
        <v>298454622.72999996</v>
      </c>
      <c r="I205" s="364">
        <f t="shared" si="93"/>
        <v>54.125971283528585</v>
      </c>
    </row>
    <row r="206" spans="1:9" x14ac:dyDescent="0.25">
      <c r="A206" s="122" t="s">
        <v>21</v>
      </c>
      <c r="B206" s="150" t="s">
        <v>20</v>
      </c>
      <c r="C206" s="146" t="s">
        <v>22</v>
      </c>
      <c r="D206" s="146" t="s">
        <v>114</v>
      </c>
      <c r="E206" s="147" t="s">
        <v>8</v>
      </c>
      <c r="F206" s="212">
        <f>SUM(F216+F219+F210+F207+F226+F229)</f>
        <v>203743920.28</v>
      </c>
      <c r="G206" s="212">
        <f t="shared" ref="G206" si="95">SUM(G216+G219+G210+G207+G226+G229)</f>
        <v>203743920.28</v>
      </c>
      <c r="H206" s="212">
        <f t="shared" ref="H206" si="96">SUM(H216+H219+H210+H207+H226+H229)</f>
        <v>76827453.670000002</v>
      </c>
      <c r="I206" s="364">
        <f t="shared" si="93"/>
        <v>37.70785089656566</v>
      </c>
    </row>
    <row r="207" spans="1:9" ht="26.25" x14ac:dyDescent="0.25">
      <c r="A207" s="258" t="s">
        <v>385</v>
      </c>
      <c r="B207" s="151" t="s">
        <v>20</v>
      </c>
      <c r="C207" s="143" t="s">
        <v>22</v>
      </c>
      <c r="D207" s="270" t="s">
        <v>384</v>
      </c>
      <c r="E207" s="188" t="s">
        <v>8</v>
      </c>
      <c r="F207" s="220">
        <f t="shared" ref="F207:H208" si="97">SUM(F208)</f>
        <v>649475</v>
      </c>
      <c r="G207" s="220">
        <f t="shared" si="97"/>
        <v>649475</v>
      </c>
      <c r="H207" s="220">
        <f t="shared" si="97"/>
        <v>495210</v>
      </c>
      <c r="I207" s="364">
        <f t="shared" si="93"/>
        <v>76.247738558066118</v>
      </c>
    </row>
    <row r="208" spans="1:9" ht="22.5" x14ac:dyDescent="0.25">
      <c r="A208" s="131" t="s">
        <v>72</v>
      </c>
      <c r="B208" s="271" t="s">
        <v>20</v>
      </c>
      <c r="C208" s="270" t="s">
        <v>22</v>
      </c>
      <c r="D208" s="270" t="s">
        <v>384</v>
      </c>
      <c r="E208" s="160">
        <v>400</v>
      </c>
      <c r="F208" s="221">
        <f t="shared" si="97"/>
        <v>649475</v>
      </c>
      <c r="G208" s="221">
        <f t="shared" si="97"/>
        <v>649475</v>
      </c>
      <c r="H208" s="221">
        <f t="shared" si="97"/>
        <v>495210</v>
      </c>
      <c r="I208" s="365">
        <f t="shared" si="93"/>
        <v>76.247738558066118</v>
      </c>
    </row>
    <row r="209" spans="1:9" x14ac:dyDescent="0.25">
      <c r="A209" s="123" t="s">
        <v>74</v>
      </c>
      <c r="B209" s="151" t="s">
        <v>20</v>
      </c>
      <c r="C209" s="143" t="s">
        <v>22</v>
      </c>
      <c r="D209" s="270" t="s">
        <v>384</v>
      </c>
      <c r="E209" s="160">
        <v>410</v>
      </c>
      <c r="F209" s="221">
        <f>SUM(Лист1!G352)</f>
        <v>649475</v>
      </c>
      <c r="G209" s="221">
        <f>SUM(Лист1!H352)</f>
        <v>649475</v>
      </c>
      <c r="H209" s="221">
        <f>SUM(Лист1!I352)</f>
        <v>495210</v>
      </c>
      <c r="I209" s="365">
        <f t="shared" si="93"/>
        <v>76.247738558066118</v>
      </c>
    </row>
    <row r="210" spans="1:9" ht="26.25" x14ac:dyDescent="0.25">
      <c r="A210" s="130" t="s">
        <v>258</v>
      </c>
      <c r="B210" s="151" t="s">
        <v>20</v>
      </c>
      <c r="C210" s="143" t="s">
        <v>22</v>
      </c>
      <c r="D210" s="158" t="s">
        <v>297</v>
      </c>
      <c r="E210" s="188" t="s">
        <v>8</v>
      </c>
      <c r="F210" s="202">
        <f>SUM(F211)</f>
        <v>85050000</v>
      </c>
      <c r="G210" s="202">
        <f t="shared" ref="G210:H211" si="98">SUM(G211)</f>
        <v>85050000</v>
      </c>
      <c r="H210" s="202">
        <f t="shared" si="98"/>
        <v>0</v>
      </c>
      <c r="I210" s="365">
        <f t="shared" si="93"/>
        <v>0</v>
      </c>
    </row>
    <row r="211" spans="1:9" ht="22.5" x14ac:dyDescent="0.25">
      <c r="A211" s="131" t="s">
        <v>72</v>
      </c>
      <c r="B211" s="271" t="s">
        <v>20</v>
      </c>
      <c r="C211" s="270" t="s">
        <v>22</v>
      </c>
      <c r="D211" s="158" t="s">
        <v>297</v>
      </c>
      <c r="E211" s="160">
        <v>400</v>
      </c>
      <c r="F211" s="202">
        <f>SUM(F212)</f>
        <v>85050000</v>
      </c>
      <c r="G211" s="202">
        <f t="shared" si="98"/>
        <v>85050000</v>
      </c>
      <c r="H211" s="202">
        <f t="shared" si="98"/>
        <v>0</v>
      </c>
      <c r="I211" s="365">
        <f t="shared" si="93"/>
        <v>0</v>
      </c>
    </row>
    <row r="212" spans="1:9" x14ac:dyDescent="0.25">
      <c r="A212" s="123" t="s">
        <v>74</v>
      </c>
      <c r="B212" s="151" t="s">
        <v>20</v>
      </c>
      <c r="C212" s="143" t="s">
        <v>22</v>
      </c>
      <c r="D212" s="158" t="s">
        <v>297</v>
      </c>
      <c r="E212" s="160">
        <v>410</v>
      </c>
      <c r="F212" s="202">
        <f>SUM(F214:F215)</f>
        <v>85050000</v>
      </c>
      <c r="G212" s="202">
        <f t="shared" ref="G212" si="99">SUM(G214:G215)</f>
        <v>85050000</v>
      </c>
      <c r="H212" s="202">
        <f t="shared" ref="H212" si="100">SUM(H214:H215)</f>
        <v>0</v>
      </c>
      <c r="I212" s="365">
        <f t="shared" si="93"/>
        <v>0</v>
      </c>
    </row>
    <row r="213" spans="1:9" x14ac:dyDescent="0.25">
      <c r="A213" s="123" t="s">
        <v>240</v>
      </c>
      <c r="B213" s="271"/>
      <c r="C213" s="270"/>
      <c r="D213" s="158"/>
      <c r="E213" s="119"/>
      <c r="F213" s="202"/>
      <c r="G213" s="202"/>
      <c r="H213" s="202"/>
      <c r="I213" s="365">
        <v>0</v>
      </c>
    </row>
    <row r="214" spans="1:9" ht="27" customHeight="1" x14ac:dyDescent="0.25">
      <c r="A214" s="123" t="s">
        <v>316</v>
      </c>
      <c r="B214" s="151" t="s">
        <v>20</v>
      </c>
      <c r="C214" s="143" t="s">
        <v>22</v>
      </c>
      <c r="D214" s="158" t="s">
        <v>297</v>
      </c>
      <c r="E214" s="125" t="s">
        <v>75</v>
      </c>
      <c r="F214" s="202">
        <f>SUM(Лист1!G357)</f>
        <v>0</v>
      </c>
      <c r="G214" s="202">
        <f>SUM(Лист1!H357)</f>
        <v>0</v>
      </c>
      <c r="H214" s="202">
        <f>SUM(Лист1!I357)</f>
        <v>0</v>
      </c>
      <c r="I214" s="365">
        <v>0</v>
      </c>
    </row>
    <row r="215" spans="1:9" ht="27" customHeight="1" x14ac:dyDescent="0.25">
      <c r="A215" s="157" t="s">
        <v>407</v>
      </c>
      <c r="B215" s="151" t="s">
        <v>20</v>
      </c>
      <c r="C215" s="143" t="s">
        <v>22</v>
      </c>
      <c r="D215" s="158" t="s">
        <v>408</v>
      </c>
      <c r="E215" s="125" t="s">
        <v>75</v>
      </c>
      <c r="F215" s="202">
        <f>SUM(Лист1!G358)</f>
        <v>85050000</v>
      </c>
      <c r="G215" s="202">
        <f>SUM(Лист1!H358)</f>
        <v>85050000</v>
      </c>
      <c r="H215" s="202">
        <f>SUM(Лист1!I358)</f>
        <v>0</v>
      </c>
      <c r="I215" s="365">
        <f t="shared" si="93"/>
        <v>0</v>
      </c>
    </row>
    <row r="216" spans="1:9" x14ac:dyDescent="0.25">
      <c r="A216" s="129" t="s">
        <v>179</v>
      </c>
      <c r="B216" s="125" t="s">
        <v>20</v>
      </c>
      <c r="C216" s="126" t="s">
        <v>22</v>
      </c>
      <c r="D216" s="126" t="s">
        <v>180</v>
      </c>
      <c r="E216" s="127" t="s">
        <v>8</v>
      </c>
      <c r="F216" s="165">
        <f>SUM(F217)</f>
        <v>24144422.280000001</v>
      </c>
      <c r="G216" s="165">
        <f t="shared" ref="G216:H216" si="101">SUM(G217)</f>
        <v>24144422.280000001</v>
      </c>
      <c r="H216" s="165">
        <f t="shared" si="101"/>
        <v>15088354.35</v>
      </c>
      <c r="I216" s="365">
        <f t="shared" si="93"/>
        <v>62.492091030475464</v>
      </c>
    </row>
    <row r="217" spans="1:9" ht="23.25" x14ac:dyDescent="0.25">
      <c r="A217" s="123" t="s">
        <v>16</v>
      </c>
      <c r="B217" s="125" t="s">
        <v>20</v>
      </c>
      <c r="C217" s="126" t="s">
        <v>22</v>
      </c>
      <c r="D217" s="126" t="s">
        <v>180</v>
      </c>
      <c r="E217" s="125" t="s">
        <v>17</v>
      </c>
      <c r="F217" s="165">
        <f>SUM(F218:F218)</f>
        <v>24144422.280000001</v>
      </c>
      <c r="G217" s="165">
        <f t="shared" ref="G217:H217" si="102">SUM(G218:G218)</f>
        <v>24144422.280000001</v>
      </c>
      <c r="H217" s="165">
        <f t="shared" si="102"/>
        <v>15088354.35</v>
      </c>
      <c r="I217" s="365">
        <f t="shared" si="93"/>
        <v>62.492091030475464</v>
      </c>
    </row>
    <row r="218" spans="1:9" x14ac:dyDescent="0.25">
      <c r="A218" s="124" t="s">
        <v>147</v>
      </c>
      <c r="B218" s="125" t="s">
        <v>20</v>
      </c>
      <c r="C218" s="126" t="s">
        <v>22</v>
      </c>
      <c r="D218" s="126" t="s">
        <v>180</v>
      </c>
      <c r="E218" s="125" t="s">
        <v>146</v>
      </c>
      <c r="F218" s="165">
        <f>SUM(Лист1!G21)</f>
        <v>24144422.280000001</v>
      </c>
      <c r="G218" s="165">
        <f>SUM(Лист1!H21)</f>
        <v>24144422.280000001</v>
      </c>
      <c r="H218" s="165">
        <f>SUM(Лист1!I21)</f>
        <v>15088354.35</v>
      </c>
      <c r="I218" s="365">
        <f t="shared" si="93"/>
        <v>62.492091030475464</v>
      </c>
    </row>
    <row r="219" spans="1:9" ht="26.25" x14ac:dyDescent="0.25">
      <c r="A219" s="258" t="s">
        <v>318</v>
      </c>
      <c r="B219" s="125" t="s">
        <v>20</v>
      </c>
      <c r="C219" s="127" t="s">
        <v>22</v>
      </c>
      <c r="D219" s="126" t="s">
        <v>317</v>
      </c>
      <c r="E219" s="127" t="s">
        <v>8</v>
      </c>
      <c r="F219" s="165">
        <f>SUM(F221+F223)</f>
        <v>93277347</v>
      </c>
      <c r="G219" s="165">
        <f t="shared" ref="G219:H219" si="103">SUM(G221+G223)</f>
        <v>93277347</v>
      </c>
      <c r="H219" s="165">
        <f t="shared" si="103"/>
        <v>61174760.32</v>
      </c>
      <c r="I219" s="365">
        <f t="shared" si="93"/>
        <v>65.58372668982534</v>
      </c>
    </row>
    <row r="220" spans="1:9" ht="192" x14ac:dyDescent="0.25">
      <c r="A220" s="258" t="s">
        <v>356</v>
      </c>
      <c r="B220" s="125" t="s">
        <v>20</v>
      </c>
      <c r="C220" s="127" t="s">
        <v>22</v>
      </c>
      <c r="D220" s="126" t="s">
        <v>351</v>
      </c>
      <c r="E220" s="127" t="s">
        <v>8</v>
      </c>
      <c r="F220" s="165">
        <f>SUM(F222)</f>
        <v>92577347</v>
      </c>
      <c r="G220" s="165">
        <f t="shared" ref="G220:H220" si="104">SUM(G222)</f>
        <v>92577347</v>
      </c>
      <c r="H220" s="165">
        <f t="shared" si="104"/>
        <v>60614860.32</v>
      </c>
      <c r="I220" s="365">
        <f t="shared" si="93"/>
        <v>65.474829733455209</v>
      </c>
    </row>
    <row r="221" spans="1:9" ht="23.25" x14ac:dyDescent="0.25">
      <c r="A221" s="157" t="s">
        <v>16</v>
      </c>
      <c r="B221" s="125" t="s">
        <v>20</v>
      </c>
      <c r="C221" s="127" t="s">
        <v>22</v>
      </c>
      <c r="D221" s="126" t="s">
        <v>351</v>
      </c>
      <c r="E221" s="125" t="s">
        <v>17</v>
      </c>
      <c r="F221" s="165">
        <f t="shared" ref="F221:H221" si="105">SUM(F222)</f>
        <v>92577347</v>
      </c>
      <c r="G221" s="165">
        <f t="shared" si="105"/>
        <v>92577347</v>
      </c>
      <c r="H221" s="165">
        <f t="shared" si="105"/>
        <v>60614860.32</v>
      </c>
      <c r="I221" s="365">
        <f t="shared" si="93"/>
        <v>65.474829733455209</v>
      </c>
    </row>
    <row r="222" spans="1:9" x14ac:dyDescent="0.25">
      <c r="A222" s="268" t="s">
        <v>147</v>
      </c>
      <c r="B222" s="125" t="s">
        <v>20</v>
      </c>
      <c r="C222" s="127" t="s">
        <v>22</v>
      </c>
      <c r="D222" s="126" t="s">
        <v>351</v>
      </c>
      <c r="E222" s="125" t="s">
        <v>146</v>
      </c>
      <c r="F222" s="165">
        <f>SUM(Лист1!G25)</f>
        <v>92577347</v>
      </c>
      <c r="G222" s="165">
        <f>SUM(Лист1!H25)</f>
        <v>92577347</v>
      </c>
      <c r="H222" s="165">
        <f>SUM(Лист1!I25)</f>
        <v>60614860.32</v>
      </c>
      <c r="I222" s="365">
        <f t="shared" si="93"/>
        <v>65.474829733455209</v>
      </c>
    </row>
    <row r="223" spans="1:9" ht="90" x14ac:dyDescent="0.25">
      <c r="A223" s="258" t="s">
        <v>355</v>
      </c>
      <c r="B223" s="125" t="s">
        <v>20</v>
      </c>
      <c r="C223" s="127" t="s">
        <v>22</v>
      </c>
      <c r="D223" s="126" t="s">
        <v>354</v>
      </c>
      <c r="E223" s="127" t="s">
        <v>8</v>
      </c>
      <c r="F223" s="165">
        <f>SUM(F225)</f>
        <v>700000</v>
      </c>
      <c r="G223" s="165">
        <f t="shared" ref="G223:H223" si="106">SUM(G225)</f>
        <v>700000</v>
      </c>
      <c r="H223" s="165">
        <f t="shared" si="106"/>
        <v>559900</v>
      </c>
      <c r="I223" s="365">
        <f t="shared" si="93"/>
        <v>79.98571428571428</v>
      </c>
    </row>
    <row r="224" spans="1:9" ht="23.25" x14ac:dyDescent="0.25">
      <c r="A224" s="157" t="s">
        <v>16</v>
      </c>
      <c r="B224" s="125" t="s">
        <v>20</v>
      </c>
      <c r="C224" s="127" t="s">
        <v>22</v>
      </c>
      <c r="D224" s="126" t="s">
        <v>354</v>
      </c>
      <c r="E224" s="125" t="s">
        <v>17</v>
      </c>
      <c r="F224" s="165">
        <f t="shared" ref="F224:H224" si="107">SUM(F225)</f>
        <v>700000</v>
      </c>
      <c r="G224" s="165">
        <f t="shared" si="107"/>
        <v>700000</v>
      </c>
      <c r="H224" s="165">
        <f t="shared" si="107"/>
        <v>559900</v>
      </c>
      <c r="I224" s="365">
        <f t="shared" si="93"/>
        <v>79.98571428571428</v>
      </c>
    </row>
    <row r="225" spans="1:9" x14ac:dyDescent="0.25">
      <c r="A225" s="268" t="s">
        <v>147</v>
      </c>
      <c r="B225" s="125" t="s">
        <v>20</v>
      </c>
      <c r="C225" s="127" t="s">
        <v>22</v>
      </c>
      <c r="D225" s="126" t="s">
        <v>354</v>
      </c>
      <c r="E225" s="125" t="s">
        <v>146</v>
      </c>
      <c r="F225" s="165">
        <f>SUM(Лист1!G28)</f>
        <v>700000</v>
      </c>
      <c r="G225" s="165">
        <f>SUM(Лист1!H28)</f>
        <v>700000</v>
      </c>
      <c r="H225" s="165">
        <f>SUM(Лист1!I28)</f>
        <v>559900</v>
      </c>
      <c r="I225" s="365">
        <f t="shared" si="93"/>
        <v>79.98571428571428</v>
      </c>
    </row>
    <row r="226" spans="1:9" ht="26.25" x14ac:dyDescent="0.25">
      <c r="A226" s="229" t="s">
        <v>339</v>
      </c>
      <c r="B226" s="271" t="s">
        <v>20</v>
      </c>
      <c r="C226" s="270" t="s">
        <v>22</v>
      </c>
      <c r="D226" s="270" t="s">
        <v>340</v>
      </c>
      <c r="E226" s="271" t="s">
        <v>8</v>
      </c>
      <c r="F226" s="202">
        <f t="shared" ref="F226:H227" si="108">SUM(F227)</f>
        <v>69129</v>
      </c>
      <c r="G226" s="202">
        <f t="shared" si="108"/>
        <v>69129</v>
      </c>
      <c r="H226" s="202">
        <f t="shared" si="108"/>
        <v>69129</v>
      </c>
      <c r="I226" s="365">
        <f t="shared" si="93"/>
        <v>100</v>
      </c>
    </row>
    <row r="227" spans="1:9" ht="23.25" x14ac:dyDescent="0.25">
      <c r="A227" s="157" t="s">
        <v>16</v>
      </c>
      <c r="B227" s="271" t="s">
        <v>20</v>
      </c>
      <c r="C227" s="270" t="s">
        <v>22</v>
      </c>
      <c r="D227" s="270" t="s">
        <v>340</v>
      </c>
      <c r="E227" s="271" t="s">
        <v>17</v>
      </c>
      <c r="F227" s="202">
        <f t="shared" si="108"/>
        <v>69129</v>
      </c>
      <c r="G227" s="202">
        <f t="shared" si="108"/>
        <v>69129</v>
      </c>
      <c r="H227" s="202">
        <f t="shared" si="108"/>
        <v>69129</v>
      </c>
      <c r="I227" s="365">
        <f t="shared" si="93"/>
        <v>100</v>
      </c>
    </row>
    <row r="228" spans="1:9" x14ac:dyDescent="0.25">
      <c r="A228" s="268" t="s">
        <v>147</v>
      </c>
      <c r="B228" s="271" t="s">
        <v>20</v>
      </c>
      <c r="C228" s="270" t="s">
        <v>22</v>
      </c>
      <c r="D228" s="270" t="s">
        <v>340</v>
      </c>
      <c r="E228" s="271" t="s">
        <v>146</v>
      </c>
      <c r="F228" s="202">
        <f>SUM(Лист1!G31)</f>
        <v>69129</v>
      </c>
      <c r="G228" s="202">
        <f>SUM(Лист1!H31)</f>
        <v>69129</v>
      </c>
      <c r="H228" s="202">
        <f>SUM(Лист1!I31)</f>
        <v>69129</v>
      </c>
      <c r="I228" s="365">
        <f t="shared" si="93"/>
        <v>100</v>
      </c>
    </row>
    <row r="229" spans="1:9" ht="26.25" x14ac:dyDescent="0.25">
      <c r="A229" s="229" t="s">
        <v>293</v>
      </c>
      <c r="B229" s="271" t="s">
        <v>20</v>
      </c>
      <c r="C229" s="270" t="s">
        <v>22</v>
      </c>
      <c r="D229" s="270" t="s">
        <v>292</v>
      </c>
      <c r="E229" s="271" t="s">
        <v>8</v>
      </c>
      <c r="F229" s="202">
        <f t="shared" ref="F229:H230" si="109">SUM(F230)</f>
        <v>553547</v>
      </c>
      <c r="G229" s="202">
        <f t="shared" si="109"/>
        <v>553547</v>
      </c>
      <c r="H229" s="202">
        <f t="shared" si="109"/>
        <v>0</v>
      </c>
      <c r="I229" s="365">
        <f t="shared" si="93"/>
        <v>0</v>
      </c>
    </row>
    <row r="230" spans="1:9" ht="23.25" x14ac:dyDescent="0.25">
      <c r="A230" s="157" t="s">
        <v>16</v>
      </c>
      <c r="B230" s="271" t="s">
        <v>20</v>
      </c>
      <c r="C230" s="270" t="s">
        <v>22</v>
      </c>
      <c r="D230" s="270" t="s">
        <v>292</v>
      </c>
      <c r="E230" s="271" t="s">
        <v>17</v>
      </c>
      <c r="F230" s="202">
        <f t="shared" si="109"/>
        <v>553547</v>
      </c>
      <c r="G230" s="202">
        <f t="shared" si="109"/>
        <v>553547</v>
      </c>
      <c r="H230" s="202">
        <f t="shared" si="109"/>
        <v>0</v>
      </c>
      <c r="I230" s="365">
        <f t="shared" si="93"/>
        <v>0</v>
      </c>
    </row>
    <row r="231" spans="1:9" x14ac:dyDescent="0.25">
      <c r="A231" s="268" t="s">
        <v>147</v>
      </c>
      <c r="B231" s="271" t="s">
        <v>20</v>
      </c>
      <c r="C231" s="270" t="s">
        <v>22</v>
      </c>
      <c r="D231" s="270" t="s">
        <v>292</v>
      </c>
      <c r="E231" s="271" t="s">
        <v>146</v>
      </c>
      <c r="F231" s="202">
        <f>SUM(Лист1!G34)</f>
        <v>553547</v>
      </c>
      <c r="G231" s="202">
        <f>SUM(Лист1!H34)</f>
        <v>553547</v>
      </c>
      <c r="H231" s="202">
        <f>SUM(Лист1!I34)</f>
        <v>0</v>
      </c>
      <c r="I231" s="365">
        <f t="shared" si="93"/>
        <v>0</v>
      </c>
    </row>
    <row r="232" spans="1:9" ht="15.75" x14ac:dyDescent="0.25">
      <c r="A232" s="122" t="s">
        <v>23</v>
      </c>
      <c r="B232" s="134" t="s">
        <v>20</v>
      </c>
      <c r="C232" s="135" t="s">
        <v>24</v>
      </c>
      <c r="D232" s="135" t="s">
        <v>114</v>
      </c>
      <c r="E232" s="139" t="s">
        <v>8</v>
      </c>
      <c r="F232" s="212">
        <f>SUM(F233+F237+F246+F249+F252+F256+F259+F263)</f>
        <v>255496787.67000002</v>
      </c>
      <c r="G232" s="212">
        <f t="shared" ref="G232" si="110">SUM(G233+G237+G246+G249+G252+G256+G259+G263)</f>
        <v>267409179.67000002</v>
      </c>
      <c r="H232" s="212">
        <f t="shared" ref="H232" si="111">SUM(H233+H237+H246+H249+H252+H256+H259+H263)</f>
        <v>170823299.77000001</v>
      </c>
      <c r="I232" s="364">
        <f t="shared" si="93"/>
        <v>63.88086601245584</v>
      </c>
    </row>
    <row r="233" spans="1:9" x14ac:dyDescent="0.25">
      <c r="A233" s="161" t="s">
        <v>25</v>
      </c>
      <c r="B233" s="119" t="s">
        <v>20</v>
      </c>
      <c r="C233" s="120" t="s">
        <v>24</v>
      </c>
      <c r="D233" s="160" t="s">
        <v>181</v>
      </c>
      <c r="E233" s="121" t="s">
        <v>8</v>
      </c>
      <c r="F233" s="165">
        <f>SUM(F234)</f>
        <v>54043803.340000004</v>
      </c>
      <c r="G233" s="165">
        <f t="shared" ref="G233:H233" si="112">SUM(G234)</f>
        <v>54043803.340000004</v>
      </c>
      <c r="H233" s="165">
        <f t="shared" si="112"/>
        <v>35223162.469999999</v>
      </c>
      <c r="I233" s="365">
        <f t="shared" si="93"/>
        <v>65.175210279713809</v>
      </c>
    </row>
    <row r="234" spans="1:9" ht="29.45" customHeight="1" x14ac:dyDescent="0.25">
      <c r="A234" s="123" t="s">
        <v>16</v>
      </c>
      <c r="B234" s="119" t="s">
        <v>20</v>
      </c>
      <c r="C234" s="120" t="s">
        <v>24</v>
      </c>
      <c r="D234" s="160" t="s">
        <v>181</v>
      </c>
      <c r="E234" s="119" t="s">
        <v>17</v>
      </c>
      <c r="F234" s="165">
        <f>SUM(F235:F236)</f>
        <v>54043803.340000004</v>
      </c>
      <c r="G234" s="165">
        <f t="shared" ref="G234:H234" si="113">SUM(G235:G236)</f>
        <v>54043803.340000004</v>
      </c>
      <c r="H234" s="165">
        <f t="shared" si="113"/>
        <v>35223162.469999999</v>
      </c>
      <c r="I234" s="365">
        <f t="shared" si="93"/>
        <v>65.175210279713809</v>
      </c>
    </row>
    <row r="235" spans="1:9" x14ac:dyDescent="0.25">
      <c r="A235" s="124" t="s">
        <v>147</v>
      </c>
      <c r="B235" s="119" t="s">
        <v>20</v>
      </c>
      <c r="C235" s="120" t="s">
        <v>24</v>
      </c>
      <c r="D235" s="160" t="s">
        <v>181</v>
      </c>
      <c r="E235" s="119" t="s">
        <v>146</v>
      </c>
      <c r="F235" s="227">
        <f>SUM(Лист1!G39)</f>
        <v>39128033.32</v>
      </c>
      <c r="G235" s="227">
        <f>SUM(Лист1!H39)</f>
        <v>39128033.32</v>
      </c>
      <c r="H235" s="227">
        <f>SUM(Лист1!I39)</f>
        <v>26329407.25</v>
      </c>
      <c r="I235" s="365">
        <f t="shared" si="93"/>
        <v>67.290392631468961</v>
      </c>
    </row>
    <row r="236" spans="1:9" x14ac:dyDescent="0.25">
      <c r="A236" s="157" t="s">
        <v>149</v>
      </c>
      <c r="B236" s="172" t="s">
        <v>20</v>
      </c>
      <c r="C236" s="173" t="s">
        <v>24</v>
      </c>
      <c r="D236" s="160" t="s">
        <v>181</v>
      </c>
      <c r="E236" s="172" t="s">
        <v>148</v>
      </c>
      <c r="F236" s="227">
        <f>SUM(Лист1!G40)</f>
        <v>14915770.02</v>
      </c>
      <c r="G236" s="227">
        <f>SUM(Лист1!H40)</f>
        <v>14915770.02</v>
      </c>
      <c r="H236" s="227">
        <f>SUM(Лист1!I40)</f>
        <v>8893755.2200000007</v>
      </c>
      <c r="I236" s="365">
        <f t="shared" si="93"/>
        <v>59.626524196033436</v>
      </c>
    </row>
    <row r="237" spans="1:9" ht="26.25" x14ac:dyDescent="0.25">
      <c r="A237" s="258" t="s">
        <v>318</v>
      </c>
      <c r="B237" s="119" t="s">
        <v>20</v>
      </c>
      <c r="C237" s="121" t="s">
        <v>24</v>
      </c>
      <c r="D237" s="126" t="s">
        <v>317</v>
      </c>
      <c r="E237" s="125" t="s">
        <v>8</v>
      </c>
      <c r="F237" s="165">
        <f>SUM(F238+F242)</f>
        <v>191726554</v>
      </c>
      <c r="G237" s="165">
        <f t="shared" ref="G237:H237" si="114">SUM(G238+G242)</f>
        <v>191726554</v>
      </c>
      <c r="H237" s="165">
        <f t="shared" si="114"/>
        <v>128234002.56999999</v>
      </c>
      <c r="I237" s="365">
        <f t="shared" si="93"/>
        <v>66.883798772078279</v>
      </c>
    </row>
    <row r="238" spans="1:9" ht="77.25" x14ac:dyDescent="0.25">
      <c r="A238" s="258" t="s">
        <v>353</v>
      </c>
      <c r="B238" s="172" t="s">
        <v>20</v>
      </c>
      <c r="C238" s="269" t="s">
        <v>24</v>
      </c>
      <c r="D238" s="173" t="s">
        <v>352</v>
      </c>
      <c r="E238" s="172" t="s">
        <v>8</v>
      </c>
      <c r="F238" s="202">
        <f>SUM(F239)</f>
        <v>186949754</v>
      </c>
      <c r="G238" s="202">
        <f t="shared" ref="G238:H238" si="115">SUM(G239)</f>
        <v>186949754</v>
      </c>
      <c r="H238" s="202">
        <f t="shared" si="115"/>
        <v>124758343.56999999</v>
      </c>
      <c r="I238" s="365">
        <f t="shared" si="93"/>
        <v>66.733622751918674</v>
      </c>
    </row>
    <row r="239" spans="1:9" ht="23.25" x14ac:dyDescent="0.25">
      <c r="A239" s="157" t="s">
        <v>16</v>
      </c>
      <c r="B239" s="172" t="s">
        <v>20</v>
      </c>
      <c r="C239" s="269" t="s">
        <v>24</v>
      </c>
      <c r="D239" s="173" t="s">
        <v>352</v>
      </c>
      <c r="E239" s="172" t="s">
        <v>17</v>
      </c>
      <c r="F239" s="202">
        <f>SUM(F240:F241)</f>
        <v>186949754</v>
      </c>
      <c r="G239" s="202">
        <f t="shared" ref="G239:H239" si="116">SUM(G240:G241)</f>
        <v>186949754</v>
      </c>
      <c r="H239" s="202">
        <f t="shared" si="116"/>
        <v>124758343.56999999</v>
      </c>
      <c r="I239" s="365">
        <f t="shared" si="93"/>
        <v>66.733622751918674</v>
      </c>
    </row>
    <row r="240" spans="1:9" x14ac:dyDescent="0.25">
      <c r="A240" s="268" t="s">
        <v>147</v>
      </c>
      <c r="B240" s="172" t="s">
        <v>20</v>
      </c>
      <c r="C240" s="269" t="s">
        <v>24</v>
      </c>
      <c r="D240" s="173" t="s">
        <v>352</v>
      </c>
      <c r="E240" s="172" t="s">
        <v>146</v>
      </c>
      <c r="F240" s="202">
        <f>SUM(Лист1!G44)</f>
        <v>137602454</v>
      </c>
      <c r="G240" s="202">
        <f>SUM(Лист1!H44)</f>
        <v>137602454</v>
      </c>
      <c r="H240" s="202">
        <f>SUM(Лист1!I44)</f>
        <v>91697837.969999999</v>
      </c>
      <c r="I240" s="365">
        <f t="shared" si="93"/>
        <v>66.639682145494291</v>
      </c>
    </row>
    <row r="241" spans="1:9" x14ac:dyDescent="0.25">
      <c r="A241" s="157" t="s">
        <v>149</v>
      </c>
      <c r="B241" s="172" t="s">
        <v>20</v>
      </c>
      <c r="C241" s="269" t="s">
        <v>24</v>
      </c>
      <c r="D241" s="173" t="s">
        <v>352</v>
      </c>
      <c r="E241" s="172" t="s">
        <v>148</v>
      </c>
      <c r="F241" s="202">
        <f>SUM(Лист1!G45)</f>
        <v>49347300</v>
      </c>
      <c r="G241" s="202">
        <f>SUM(Лист1!H45)</f>
        <v>49347300</v>
      </c>
      <c r="H241" s="202">
        <f>SUM(Лист1!I45)</f>
        <v>33060505.600000001</v>
      </c>
      <c r="I241" s="365">
        <f t="shared" si="93"/>
        <v>66.995571388910847</v>
      </c>
    </row>
    <row r="242" spans="1:9" ht="90" x14ac:dyDescent="0.25">
      <c r="A242" s="258" t="s">
        <v>355</v>
      </c>
      <c r="B242" s="172" t="s">
        <v>20</v>
      </c>
      <c r="C242" s="269" t="s">
        <v>24</v>
      </c>
      <c r="D242" s="173" t="s">
        <v>354</v>
      </c>
      <c r="E242" s="172" t="s">
        <v>8</v>
      </c>
      <c r="F242" s="202">
        <f>SUM(F243)</f>
        <v>4776800</v>
      </c>
      <c r="G242" s="202">
        <f t="shared" ref="G242:H242" si="117">SUM(G243)</f>
        <v>4776800</v>
      </c>
      <c r="H242" s="202">
        <f t="shared" si="117"/>
        <v>3475659</v>
      </c>
      <c r="I242" s="365">
        <f t="shared" si="93"/>
        <v>72.761241835538442</v>
      </c>
    </row>
    <row r="243" spans="1:9" ht="23.25" x14ac:dyDescent="0.25">
      <c r="A243" s="157" t="s">
        <v>16</v>
      </c>
      <c r="B243" s="172" t="s">
        <v>20</v>
      </c>
      <c r="C243" s="269" t="s">
        <v>24</v>
      </c>
      <c r="D243" s="173" t="s">
        <v>354</v>
      </c>
      <c r="E243" s="172" t="s">
        <v>17</v>
      </c>
      <c r="F243" s="202">
        <f>SUM(F244:F245)</f>
        <v>4776800</v>
      </c>
      <c r="G243" s="202">
        <f t="shared" ref="G243:H243" si="118">SUM(G244:G245)</f>
        <v>4776800</v>
      </c>
      <c r="H243" s="202">
        <f t="shared" si="118"/>
        <v>3475659</v>
      </c>
      <c r="I243" s="365">
        <f t="shared" si="93"/>
        <v>72.761241835538442</v>
      </c>
    </row>
    <row r="244" spans="1:9" x14ac:dyDescent="0.25">
      <c r="A244" s="268" t="s">
        <v>147</v>
      </c>
      <c r="B244" s="172" t="s">
        <v>20</v>
      </c>
      <c r="C244" s="269" t="s">
        <v>24</v>
      </c>
      <c r="D244" s="173" t="s">
        <v>354</v>
      </c>
      <c r="E244" s="172" t="s">
        <v>146</v>
      </c>
      <c r="F244" s="202">
        <f>SUM(Лист1!G48)</f>
        <v>4276200</v>
      </c>
      <c r="G244" s="202">
        <f>SUM(Лист1!H48)</f>
        <v>4276200</v>
      </c>
      <c r="H244" s="202">
        <f>SUM(Лист1!I48)</f>
        <v>3092309</v>
      </c>
      <c r="I244" s="365">
        <f t="shared" si="93"/>
        <v>72.314414667227908</v>
      </c>
    </row>
    <row r="245" spans="1:9" x14ac:dyDescent="0.25">
      <c r="A245" s="157" t="s">
        <v>149</v>
      </c>
      <c r="B245" s="172" t="s">
        <v>20</v>
      </c>
      <c r="C245" s="269" t="s">
        <v>24</v>
      </c>
      <c r="D245" s="173" t="s">
        <v>354</v>
      </c>
      <c r="E245" s="172" t="s">
        <v>148</v>
      </c>
      <c r="F245" s="202">
        <f>SUM(Лист1!G49)</f>
        <v>500600</v>
      </c>
      <c r="G245" s="202">
        <f>SUM(Лист1!H49)</f>
        <v>500600</v>
      </c>
      <c r="H245" s="202">
        <f>SUM(Лист1!I49)</f>
        <v>383350</v>
      </c>
      <c r="I245" s="365">
        <f t="shared" si="93"/>
        <v>76.578106272473036</v>
      </c>
    </row>
    <row r="246" spans="1:9" ht="26.25" x14ac:dyDescent="0.25">
      <c r="A246" s="229" t="s">
        <v>293</v>
      </c>
      <c r="B246" s="271" t="s">
        <v>20</v>
      </c>
      <c r="C246" s="272" t="s">
        <v>24</v>
      </c>
      <c r="D246" s="270" t="s">
        <v>292</v>
      </c>
      <c r="E246" s="271" t="s">
        <v>8</v>
      </c>
      <c r="F246" s="202">
        <f>SUM(F247)</f>
        <v>7946453</v>
      </c>
      <c r="G246" s="202">
        <f t="shared" ref="G246:H247" si="119">SUM(G247)</f>
        <v>7946453</v>
      </c>
      <c r="H246" s="202">
        <f t="shared" si="119"/>
        <v>3888587.8</v>
      </c>
      <c r="I246" s="365">
        <f t="shared" si="93"/>
        <v>48.934887049605649</v>
      </c>
    </row>
    <row r="247" spans="1:9" ht="23.25" x14ac:dyDescent="0.25">
      <c r="A247" s="157" t="s">
        <v>16</v>
      </c>
      <c r="B247" s="172" t="s">
        <v>20</v>
      </c>
      <c r="C247" s="269" t="s">
        <v>24</v>
      </c>
      <c r="D247" s="270" t="s">
        <v>292</v>
      </c>
      <c r="E247" s="172" t="s">
        <v>17</v>
      </c>
      <c r="F247" s="202">
        <f>SUM(F248)</f>
        <v>7946453</v>
      </c>
      <c r="G247" s="202">
        <f t="shared" si="119"/>
        <v>7946453</v>
      </c>
      <c r="H247" s="202">
        <f t="shared" si="119"/>
        <v>3888587.8</v>
      </c>
      <c r="I247" s="365">
        <f t="shared" si="93"/>
        <v>48.934887049605649</v>
      </c>
    </row>
    <row r="248" spans="1:9" x14ac:dyDescent="0.25">
      <c r="A248" s="268" t="s">
        <v>147</v>
      </c>
      <c r="B248" s="172" t="s">
        <v>20</v>
      </c>
      <c r="C248" s="173" t="s">
        <v>24</v>
      </c>
      <c r="D248" s="270" t="s">
        <v>292</v>
      </c>
      <c r="E248" s="172" t="s">
        <v>146</v>
      </c>
      <c r="F248" s="202">
        <f>SUM(Лист1!G55)</f>
        <v>7946453</v>
      </c>
      <c r="G248" s="202">
        <f>SUM(Лист1!H55)</f>
        <v>7946453</v>
      </c>
      <c r="H248" s="202">
        <f>SUM(Лист1!I55)</f>
        <v>3888587.8</v>
      </c>
      <c r="I248" s="365">
        <f t="shared" si="93"/>
        <v>48.934887049605649</v>
      </c>
    </row>
    <row r="249" spans="1:9" ht="26.25" x14ac:dyDescent="0.25">
      <c r="A249" s="229" t="s">
        <v>339</v>
      </c>
      <c r="B249" s="271" t="s">
        <v>20</v>
      </c>
      <c r="C249" s="272" t="s">
        <v>24</v>
      </c>
      <c r="D249" s="270" t="s">
        <v>340</v>
      </c>
      <c r="E249" s="271" t="s">
        <v>8</v>
      </c>
      <c r="F249" s="202">
        <f>SUM(F250)</f>
        <v>1306647</v>
      </c>
      <c r="G249" s="202">
        <f t="shared" ref="G249:H250" si="120">SUM(G250)</f>
        <v>1306647</v>
      </c>
      <c r="H249" s="202">
        <f t="shared" si="120"/>
        <v>1306647</v>
      </c>
      <c r="I249" s="365">
        <f t="shared" si="93"/>
        <v>100</v>
      </c>
    </row>
    <row r="250" spans="1:9" ht="23.25" x14ac:dyDescent="0.25">
      <c r="A250" s="157" t="s">
        <v>16</v>
      </c>
      <c r="B250" s="271" t="s">
        <v>20</v>
      </c>
      <c r="C250" s="272" t="s">
        <v>24</v>
      </c>
      <c r="D250" s="270" t="s">
        <v>340</v>
      </c>
      <c r="E250" s="271" t="s">
        <v>17</v>
      </c>
      <c r="F250" s="202">
        <f>SUM(F251)</f>
        <v>1306647</v>
      </c>
      <c r="G250" s="202">
        <f t="shared" si="120"/>
        <v>1306647</v>
      </c>
      <c r="H250" s="202">
        <f t="shared" si="120"/>
        <v>1306647</v>
      </c>
      <c r="I250" s="365">
        <f t="shared" si="93"/>
        <v>100</v>
      </c>
    </row>
    <row r="251" spans="1:9" x14ac:dyDescent="0.25">
      <c r="A251" s="268" t="s">
        <v>147</v>
      </c>
      <c r="B251" s="271" t="s">
        <v>20</v>
      </c>
      <c r="C251" s="270" t="s">
        <v>24</v>
      </c>
      <c r="D251" s="270" t="s">
        <v>340</v>
      </c>
      <c r="E251" s="271" t="s">
        <v>146</v>
      </c>
      <c r="F251" s="202">
        <f>SUM(Лист1!G52)</f>
        <v>1306647</v>
      </c>
      <c r="G251" s="202">
        <f>SUM(Лист1!H52)</f>
        <v>1306647</v>
      </c>
      <c r="H251" s="202">
        <f>SUM(Лист1!I52)</f>
        <v>1306647</v>
      </c>
      <c r="I251" s="365">
        <f t="shared" si="93"/>
        <v>100</v>
      </c>
    </row>
    <row r="252" spans="1:9" ht="51.75" x14ac:dyDescent="0.25">
      <c r="A252" s="229" t="s">
        <v>380</v>
      </c>
      <c r="B252" s="271" t="s">
        <v>20</v>
      </c>
      <c r="C252" s="270" t="s">
        <v>24</v>
      </c>
      <c r="D252" s="270" t="s">
        <v>378</v>
      </c>
      <c r="E252" s="271" t="s">
        <v>8</v>
      </c>
      <c r="F252" s="202">
        <f>SUM(F253)</f>
        <v>118720</v>
      </c>
      <c r="G252" s="202">
        <f>SUM(G253)</f>
        <v>118720</v>
      </c>
      <c r="H252" s="202">
        <f>SUM(H253)</f>
        <v>0</v>
      </c>
      <c r="I252" s="365">
        <f t="shared" si="93"/>
        <v>0</v>
      </c>
    </row>
    <row r="253" spans="1:9" ht="23.25" x14ac:dyDescent="0.25">
      <c r="A253" s="157" t="s">
        <v>16</v>
      </c>
      <c r="B253" s="271" t="s">
        <v>20</v>
      </c>
      <c r="C253" s="270" t="s">
        <v>24</v>
      </c>
      <c r="D253" s="270" t="s">
        <v>378</v>
      </c>
      <c r="E253" s="271" t="s">
        <v>17</v>
      </c>
      <c r="F253" s="202">
        <f>SUM(F254:F255)</f>
        <v>118720</v>
      </c>
      <c r="G253" s="202">
        <f>SUM(G254:G255)</f>
        <v>118720</v>
      </c>
      <c r="H253" s="202">
        <f>SUM(H254:H255)</f>
        <v>0</v>
      </c>
      <c r="I253" s="365">
        <f t="shared" si="93"/>
        <v>0</v>
      </c>
    </row>
    <row r="254" spans="1:9" x14ac:dyDescent="0.25">
      <c r="A254" s="268" t="s">
        <v>147</v>
      </c>
      <c r="B254" s="271" t="s">
        <v>20</v>
      </c>
      <c r="C254" s="270" t="s">
        <v>24</v>
      </c>
      <c r="D254" s="270" t="s">
        <v>378</v>
      </c>
      <c r="E254" s="271" t="s">
        <v>146</v>
      </c>
      <c r="F254" s="202">
        <f>SUM(Лист1!G58)</f>
        <v>76320</v>
      </c>
      <c r="G254" s="202">
        <f>SUM(Лист1!H58)</f>
        <v>76320</v>
      </c>
      <c r="H254" s="202">
        <f>SUM(Лист1!I58)</f>
        <v>0</v>
      </c>
      <c r="I254" s="365">
        <f t="shared" si="93"/>
        <v>0</v>
      </c>
    </row>
    <row r="255" spans="1:9" x14ac:dyDescent="0.25">
      <c r="A255" s="268" t="s">
        <v>149</v>
      </c>
      <c r="B255" s="271" t="s">
        <v>20</v>
      </c>
      <c r="C255" s="270" t="s">
        <v>24</v>
      </c>
      <c r="D255" s="270" t="s">
        <v>378</v>
      </c>
      <c r="E255" s="271" t="s">
        <v>148</v>
      </c>
      <c r="F255" s="202">
        <f>SUM(Лист1!G59)</f>
        <v>42400</v>
      </c>
      <c r="G255" s="202">
        <f>SUM(Лист1!H59)</f>
        <v>42400</v>
      </c>
      <c r="H255" s="202">
        <f>SUM(Лист1!I59)</f>
        <v>0</v>
      </c>
      <c r="I255" s="365">
        <f t="shared" si="93"/>
        <v>0</v>
      </c>
    </row>
    <row r="256" spans="1:9" ht="39" x14ac:dyDescent="0.25">
      <c r="A256" s="229" t="s">
        <v>381</v>
      </c>
      <c r="B256" s="271" t="s">
        <v>20</v>
      </c>
      <c r="C256" s="270" t="s">
        <v>24</v>
      </c>
      <c r="D256" s="270" t="s">
        <v>379</v>
      </c>
      <c r="E256" s="271" t="s">
        <v>8</v>
      </c>
      <c r="F256" s="202">
        <f t="shared" ref="F256:H257" si="121">SUM(F257)</f>
        <v>354610.33</v>
      </c>
      <c r="G256" s="202">
        <f t="shared" si="121"/>
        <v>354610.33</v>
      </c>
      <c r="H256" s="202">
        <f t="shared" si="121"/>
        <v>354609.93</v>
      </c>
      <c r="I256" s="365">
        <f t="shared" si="93"/>
        <v>99.999887200127517</v>
      </c>
    </row>
    <row r="257" spans="1:9" ht="23.25" x14ac:dyDescent="0.25">
      <c r="A257" s="157" t="s">
        <v>16</v>
      </c>
      <c r="B257" s="271" t="s">
        <v>20</v>
      </c>
      <c r="C257" s="270" t="s">
        <v>24</v>
      </c>
      <c r="D257" s="270" t="s">
        <v>379</v>
      </c>
      <c r="E257" s="271" t="s">
        <v>17</v>
      </c>
      <c r="F257" s="202">
        <f t="shared" si="121"/>
        <v>354610.33</v>
      </c>
      <c r="G257" s="202">
        <f t="shared" si="121"/>
        <v>354610.33</v>
      </c>
      <c r="H257" s="202">
        <f t="shared" si="121"/>
        <v>354609.93</v>
      </c>
      <c r="I257" s="365">
        <f t="shared" si="93"/>
        <v>99.999887200127517</v>
      </c>
    </row>
    <row r="258" spans="1:9" x14ac:dyDescent="0.25">
      <c r="A258" s="157" t="s">
        <v>149</v>
      </c>
      <c r="B258" s="271" t="s">
        <v>20</v>
      </c>
      <c r="C258" s="270" t="s">
        <v>24</v>
      </c>
      <c r="D258" s="270" t="s">
        <v>379</v>
      </c>
      <c r="E258" s="271" t="s">
        <v>148</v>
      </c>
      <c r="F258" s="202">
        <f>SUM(Лист1!G62)</f>
        <v>354610.33</v>
      </c>
      <c r="G258" s="202">
        <f>SUM(Лист1!H62)</f>
        <v>354610.33</v>
      </c>
      <c r="H258" s="202">
        <f>SUM(Лист1!I62)</f>
        <v>354609.93</v>
      </c>
      <c r="I258" s="365">
        <f t="shared" si="93"/>
        <v>99.999887200127517</v>
      </c>
    </row>
    <row r="259" spans="1:9" ht="51.75" x14ac:dyDescent="0.25">
      <c r="A259" s="229" t="s">
        <v>411</v>
      </c>
      <c r="B259" s="271" t="s">
        <v>20</v>
      </c>
      <c r="C259" s="270" t="s">
        <v>24</v>
      </c>
      <c r="D259" s="270" t="s">
        <v>412</v>
      </c>
      <c r="E259" s="271" t="s">
        <v>8</v>
      </c>
      <c r="F259" s="202">
        <f>SUM(F260)</f>
        <v>0</v>
      </c>
      <c r="G259" s="202">
        <f t="shared" ref="G259:H259" si="122">SUM(G260)</f>
        <v>7369320</v>
      </c>
      <c r="H259" s="202">
        <f t="shared" si="122"/>
        <v>1816290</v>
      </c>
      <c r="I259" s="365">
        <f t="shared" si="93"/>
        <v>24.646643109540637</v>
      </c>
    </row>
    <row r="260" spans="1:9" ht="23.25" x14ac:dyDescent="0.25">
      <c r="A260" s="157" t="s">
        <v>16</v>
      </c>
      <c r="B260" s="271" t="s">
        <v>20</v>
      </c>
      <c r="C260" s="270" t="s">
        <v>24</v>
      </c>
      <c r="D260" s="270" t="s">
        <v>412</v>
      </c>
      <c r="E260" s="271" t="s">
        <v>17</v>
      </c>
      <c r="F260" s="202">
        <f>SUM(F261:F262)</f>
        <v>0</v>
      </c>
      <c r="G260" s="202">
        <f t="shared" ref="G260:H260" si="123">SUM(G261:G262)</f>
        <v>7369320</v>
      </c>
      <c r="H260" s="202">
        <f t="shared" si="123"/>
        <v>1816290</v>
      </c>
      <c r="I260" s="365">
        <f t="shared" si="93"/>
        <v>24.646643109540637</v>
      </c>
    </row>
    <row r="261" spans="1:9" x14ac:dyDescent="0.25">
      <c r="A261" s="268" t="s">
        <v>147</v>
      </c>
      <c r="B261" s="271" t="s">
        <v>20</v>
      </c>
      <c r="C261" s="270" t="s">
        <v>24</v>
      </c>
      <c r="D261" s="270" t="s">
        <v>412</v>
      </c>
      <c r="E261" s="271" t="s">
        <v>146</v>
      </c>
      <c r="F261" s="202">
        <f>SUM(Лист1!G65)</f>
        <v>0</v>
      </c>
      <c r="G261" s="202">
        <f>SUM(Лист1!H65)</f>
        <v>5702760</v>
      </c>
      <c r="H261" s="202">
        <f>SUM(Лист1!I65)</f>
        <v>1419180</v>
      </c>
      <c r="I261" s="365">
        <f t="shared" si="93"/>
        <v>24.885844748858446</v>
      </c>
    </row>
    <row r="262" spans="1:9" x14ac:dyDescent="0.25">
      <c r="A262" s="268" t="s">
        <v>149</v>
      </c>
      <c r="B262" s="271" t="s">
        <v>20</v>
      </c>
      <c r="C262" s="270" t="s">
        <v>24</v>
      </c>
      <c r="D262" s="270" t="s">
        <v>412</v>
      </c>
      <c r="E262" s="271" t="s">
        <v>148</v>
      </c>
      <c r="F262" s="202">
        <f>SUM(Лист1!G66)</f>
        <v>0</v>
      </c>
      <c r="G262" s="202">
        <f>SUM(Лист1!H66)</f>
        <v>1666560</v>
      </c>
      <c r="H262" s="202">
        <f>SUM(Лист1!I66)</f>
        <v>397110</v>
      </c>
      <c r="I262" s="365">
        <f t="shared" si="93"/>
        <v>23.828125</v>
      </c>
    </row>
    <row r="263" spans="1:9" ht="51.75" x14ac:dyDescent="0.25">
      <c r="A263" s="229" t="s">
        <v>413</v>
      </c>
      <c r="B263" s="271" t="s">
        <v>20</v>
      </c>
      <c r="C263" s="270" t="s">
        <v>24</v>
      </c>
      <c r="D263" s="270" t="s">
        <v>414</v>
      </c>
      <c r="E263" s="271" t="s">
        <v>8</v>
      </c>
      <c r="F263" s="202">
        <f>SUM(F264)</f>
        <v>0</v>
      </c>
      <c r="G263" s="202">
        <f t="shared" ref="G263:H263" si="124">SUM(G264)</f>
        <v>4543072</v>
      </c>
      <c r="H263" s="202">
        <f t="shared" si="124"/>
        <v>0</v>
      </c>
      <c r="I263" s="365">
        <f t="shared" si="93"/>
        <v>0</v>
      </c>
    </row>
    <row r="264" spans="1:9" ht="23.25" x14ac:dyDescent="0.25">
      <c r="A264" s="157" t="s">
        <v>16</v>
      </c>
      <c r="B264" s="271" t="s">
        <v>20</v>
      </c>
      <c r="C264" s="270" t="s">
        <v>24</v>
      </c>
      <c r="D264" s="270" t="s">
        <v>414</v>
      </c>
      <c r="E264" s="271" t="s">
        <v>17</v>
      </c>
      <c r="F264" s="202">
        <f>SUM(F265:F266)</f>
        <v>0</v>
      </c>
      <c r="G264" s="202">
        <f t="shared" ref="G264:H264" si="125">SUM(G265:G266)</f>
        <v>4543072</v>
      </c>
      <c r="H264" s="202">
        <f t="shared" si="125"/>
        <v>0</v>
      </c>
      <c r="I264" s="365">
        <f t="shared" si="93"/>
        <v>0</v>
      </c>
    </row>
    <row r="265" spans="1:9" x14ac:dyDescent="0.25">
      <c r="A265" s="268" t="s">
        <v>147</v>
      </c>
      <c r="B265" s="271" t="s">
        <v>20</v>
      </c>
      <c r="C265" s="270" t="s">
        <v>24</v>
      </c>
      <c r="D265" s="270" t="s">
        <v>414</v>
      </c>
      <c r="E265" s="271" t="s">
        <v>146</v>
      </c>
      <c r="F265" s="202">
        <f>SUM(Лист1!G69)</f>
        <v>0</v>
      </c>
      <c r="G265" s="202">
        <f>SUM(Лист1!H69)</f>
        <v>2994213.6</v>
      </c>
      <c r="H265" s="202">
        <f>SUM(Лист1!I69)</f>
        <v>0</v>
      </c>
      <c r="I265" s="365">
        <f t="shared" si="93"/>
        <v>0</v>
      </c>
    </row>
    <row r="266" spans="1:9" x14ac:dyDescent="0.25">
      <c r="A266" s="268" t="s">
        <v>149</v>
      </c>
      <c r="B266" s="271" t="s">
        <v>20</v>
      </c>
      <c r="C266" s="270" t="s">
        <v>24</v>
      </c>
      <c r="D266" s="270" t="s">
        <v>414</v>
      </c>
      <c r="E266" s="271" t="s">
        <v>148</v>
      </c>
      <c r="F266" s="202">
        <f>SUM(Лист1!G70)</f>
        <v>0</v>
      </c>
      <c r="G266" s="202">
        <f>SUM(Лист1!H70)</f>
        <v>1548858.4</v>
      </c>
      <c r="H266" s="202">
        <f>SUM(Лист1!I70)</f>
        <v>0</v>
      </c>
      <c r="I266" s="365">
        <f t="shared" ref="I266:I329" si="126">SUM(H266/G266*100)</f>
        <v>0</v>
      </c>
    </row>
    <row r="267" spans="1:9" x14ac:dyDescent="0.25">
      <c r="A267" s="122" t="s">
        <v>166</v>
      </c>
      <c r="B267" s="203" t="s">
        <v>20</v>
      </c>
      <c r="C267" s="205" t="s">
        <v>10</v>
      </c>
      <c r="D267" s="204" t="s">
        <v>114</v>
      </c>
      <c r="E267" s="205" t="s">
        <v>8</v>
      </c>
      <c r="F267" s="189">
        <f>SUM(F268+F274+F277+F271)</f>
        <v>19581045.759999998</v>
      </c>
      <c r="G267" s="189">
        <f t="shared" ref="G267" si="127">SUM(G268+G274+G277+G271)</f>
        <v>19581045.759999998</v>
      </c>
      <c r="H267" s="189">
        <f t="shared" ref="H267" si="128">SUM(H268+H274+H277+H271)</f>
        <v>13112244.9</v>
      </c>
      <c r="I267" s="364">
        <f t="shared" si="126"/>
        <v>66.963966382150986</v>
      </c>
    </row>
    <row r="268" spans="1:9" x14ac:dyDescent="0.25">
      <c r="A268" s="129" t="s">
        <v>184</v>
      </c>
      <c r="B268" s="119" t="s">
        <v>20</v>
      </c>
      <c r="C268" s="120" t="s">
        <v>10</v>
      </c>
      <c r="D268" s="126" t="s">
        <v>185</v>
      </c>
      <c r="E268" s="119" t="s">
        <v>8</v>
      </c>
      <c r="F268" s="165">
        <f>SUM(F269)</f>
        <v>7862859.7599999998</v>
      </c>
      <c r="G268" s="165">
        <f t="shared" ref="G268:H272" si="129">SUM(G269)</f>
        <v>7862859.7599999998</v>
      </c>
      <c r="H268" s="165">
        <f t="shared" si="129"/>
        <v>4765651.96</v>
      </c>
      <c r="I268" s="365">
        <f t="shared" si="126"/>
        <v>60.609652282543067</v>
      </c>
    </row>
    <row r="269" spans="1:9" ht="23.25" x14ac:dyDescent="0.25">
      <c r="A269" s="123" t="s">
        <v>16</v>
      </c>
      <c r="B269" s="119" t="s">
        <v>20</v>
      </c>
      <c r="C269" s="120" t="s">
        <v>10</v>
      </c>
      <c r="D269" s="126" t="s">
        <v>185</v>
      </c>
      <c r="E269" s="119" t="s">
        <v>17</v>
      </c>
      <c r="F269" s="165">
        <f>SUM(F270)</f>
        <v>7862859.7599999998</v>
      </c>
      <c r="G269" s="165">
        <f t="shared" si="129"/>
        <v>7862859.7599999998</v>
      </c>
      <c r="H269" s="165">
        <f t="shared" si="129"/>
        <v>4765651.96</v>
      </c>
      <c r="I269" s="365">
        <f t="shared" si="126"/>
        <v>60.609652282543067</v>
      </c>
    </row>
    <row r="270" spans="1:9" x14ac:dyDescent="0.25">
      <c r="A270" s="124" t="s">
        <v>147</v>
      </c>
      <c r="B270" s="119" t="s">
        <v>20</v>
      </c>
      <c r="C270" s="120" t="s">
        <v>10</v>
      </c>
      <c r="D270" s="126" t="s">
        <v>185</v>
      </c>
      <c r="E270" s="119" t="s">
        <v>146</v>
      </c>
      <c r="F270" s="165">
        <f>SUM(Лист1!G74)</f>
        <v>7862859.7599999998</v>
      </c>
      <c r="G270" s="165">
        <f>SUM(Лист1!H74)</f>
        <v>7862859.7599999998</v>
      </c>
      <c r="H270" s="165">
        <f>SUM(Лист1!I74)</f>
        <v>4765651.96</v>
      </c>
      <c r="I270" s="365">
        <f t="shared" si="126"/>
        <v>60.609652282543067</v>
      </c>
    </row>
    <row r="271" spans="1:9" ht="39" x14ac:dyDescent="0.25">
      <c r="A271" s="129" t="s">
        <v>417</v>
      </c>
      <c r="B271" s="276" t="s">
        <v>20</v>
      </c>
      <c r="C271" s="278" t="s">
        <v>10</v>
      </c>
      <c r="D271" s="270" t="s">
        <v>416</v>
      </c>
      <c r="E271" s="276" t="s">
        <v>8</v>
      </c>
      <c r="F271" s="165">
        <f>SUM(F272)</f>
        <v>0</v>
      </c>
      <c r="G271" s="165">
        <f t="shared" si="129"/>
        <v>0</v>
      </c>
      <c r="H271" s="165">
        <f t="shared" si="129"/>
        <v>0</v>
      </c>
      <c r="I271" s="365">
        <v>0</v>
      </c>
    </row>
    <row r="272" spans="1:9" ht="23.25" x14ac:dyDescent="0.25">
      <c r="A272" s="124" t="s">
        <v>16</v>
      </c>
      <c r="B272" s="172" t="s">
        <v>20</v>
      </c>
      <c r="C272" s="173" t="s">
        <v>10</v>
      </c>
      <c r="D272" s="173" t="s">
        <v>416</v>
      </c>
      <c r="E272" s="172" t="s">
        <v>17</v>
      </c>
      <c r="F272" s="165">
        <f>SUM(F273)</f>
        <v>0</v>
      </c>
      <c r="G272" s="165">
        <f t="shared" si="129"/>
        <v>0</v>
      </c>
      <c r="H272" s="165">
        <f t="shared" si="129"/>
        <v>0</v>
      </c>
      <c r="I272" s="365">
        <v>0</v>
      </c>
    </row>
    <row r="273" spans="1:9" x14ac:dyDescent="0.25">
      <c r="A273" s="124" t="s">
        <v>147</v>
      </c>
      <c r="B273" s="172" t="s">
        <v>20</v>
      </c>
      <c r="C273" s="173" t="s">
        <v>10</v>
      </c>
      <c r="D273" s="173" t="s">
        <v>416</v>
      </c>
      <c r="E273" s="172" t="s">
        <v>146</v>
      </c>
      <c r="F273" s="165">
        <f>SUM(Лист1!G77)</f>
        <v>0</v>
      </c>
      <c r="G273" s="165">
        <f>SUM(Лист1!H77)</f>
        <v>0</v>
      </c>
      <c r="H273" s="165">
        <f>SUM(Лист1!I77)</f>
        <v>0</v>
      </c>
      <c r="I273" s="365">
        <v>0</v>
      </c>
    </row>
    <row r="274" spans="1:9" x14ac:dyDescent="0.25">
      <c r="A274" s="129" t="s">
        <v>196</v>
      </c>
      <c r="B274" s="119" t="s">
        <v>20</v>
      </c>
      <c r="C274" s="120" t="s">
        <v>10</v>
      </c>
      <c r="D274" s="126" t="s">
        <v>197</v>
      </c>
      <c r="E274" s="119" t="s">
        <v>8</v>
      </c>
      <c r="F274" s="165">
        <f>SUM(F275)</f>
        <v>11694186</v>
      </c>
      <c r="G274" s="165">
        <f t="shared" ref="G274:H274" si="130">SUM(G275)</f>
        <v>11694186</v>
      </c>
      <c r="H274" s="165">
        <f t="shared" si="130"/>
        <v>8322592.9400000004</v>
      </c>
      <c r="I274" s="365">
        <f t="shared" si="126"/>
        <v>71.168638330192451</v>
      </c>
    </row>
    <row r="275" spans="1:9" ht="23.25" x14ac:dyDescent="0.25">
      <c r="A275" s="123" t="s">
        <v>16</v>
      </c>
      <c r="B275" s="119" t="s">
        <v>20</v>
      </c>
      <c r="C275" s="120" t="s">
        <v>10</v>
      </c>
      <c r="D275" s="126" t="s">
        <v>197</v>
      </c>
      <c r="E275" s="119" t="s">
        <v>17</v>
      </c>
      <c r="F275" s="165">
        <f>SUM(F276:F276)</f>
        <v>11694186</v>
      </c>
      <c r="G275" s="165">
        <f t="shared" ref="G275:H275" si="131">SUM(G276:G276)</f>
        <v>11694186</v>
      </c>
      <c r="H275" s="165">
        <f t="shared" si="131"/>
        <v>8322592.9400000004</v>
      </c>
      <c r="I275" s="365">
        <f t="shared" si="126"/>
        <v>71.168638330192451</v>
      </c>
    </row>
    <row r="276" spans="1:9" x14ac:dyDescent="0.25">
      <c r="A276" s="124" t="s">
        <v>147</v>
      </c>
      <c r="B276" s="119" t="s">
        <v>20</v>
      </c>
      <c r="C276" s="120" t="s">
        <v>10</v>
      </c>
      <c r="D276" s="126" t="s">
        <v>197</v>
      </c>
      <c r="E276" s="119" t="s">
        <v>146</v>
      </c>
      <c r="F276" s="165">
        <f>SUM(Лист1!G138)</f>
        <v>11694186</v>
      </c>
      <c r="G276" s="165">
        <f>SUM(Лист1!H138)</f>
        <v>11694186</v>
      </c>
      <c r="H276" s="165">
        <f>SUM(Лист1!I138)</f>
        <v>8322592.9400000004</v>
      </c>
      <c r="I276" s="365">
        <f t="shared" si="126"/>
        <v>71.168638330192451</v>
      </c>
    </row>
    <row r="277" spans="1:9" ht="26.25" x14ac:dyDescent="0.25">
      <c r="A277" s="258" t="s">
        <v>318</v>
      </c>
      <c r="B277" s="119" t="s">
        <v>20</v>
      </c>
      <c r="C277" s="120" t="s">
        <v>10</v>
      </c>
      <c r="D277" s="126" t="s">
        <v>319</v>
      </c>
      <c r="E277" s="125" t="s">
        <v>8</v>
      </c>
      <c r="F277" s="165">
        <f>SUM(F279)</f>
        <v>24000</v>
      </c>
      <c r="G277" s="165">
        <f t="shared" ref="G277:H277" si="132">SUM(G279)</f>
        <v>24000</v>
      </c>
      <c r="H277" s="165">
        <f t="shared" si="132"/>
        <v>24000</v>
      </c>
      <c r="I277" s="365">
        <f t="shared" si="126"/>
        <v>100</v>
      </c>
    </row>
    <row r="278" spans="1:9" ht="90" x14ac:dyDescent="0.25">
      <c r="A278" s="258" t="s">
        <v>355</v>
      </c>
      <c r="B278" s="119" t="s">
        <v>20</v>
      </c>
      <c r="C278" s="120" t="s">
        <v>10</v>
      </c>
      <c r="D278" s="126" t="s">
        <v>357</v>
      </c>
      <c r="E278" s="125" t="s">
        <v>8</v>
      </c>
      <c r="F278" s="165">
        <f>SUM(F279)</f>
        <v>24000</v>
      </c>
      <c r="G278" s="165">
        <f t="shared" ref="G278:H278" si="133">SUM(G279)</f>
        <v>24000</v>
      </c>
      <c r="H278" s="165">
        <f t="shared" si="133"/>
        <v>24000</v>
      </c>
      <c r="I278" s="365">
        <f t="shared" si="126"/>
        <v>100</v>
      </c>
    </row>
    <row r="279" spans="1:9" ht="23.25" x14ac:dyDescent="0.25">
      <c r="A279" s="123" t="s">
        <v>16</v>
      </c>
      <c r="B279" s="119" t="s">
        <v>20</v>
      </c>
      <c r="C279" s="120" t="s">
        <v>10</v>
      </c>
      <c r="D279" s="126" t="s">
        <v>357</v>
      </c>
      <c r="E279" s="119" t="s">
        <v>17</v>
      </c>
      <c r="F279" s="165">
        <f t="shared" ref="F279:H279" si="134">SUM(F280)</f>
        <v>24000</v>
      </c>
      <c r="G279" s="165">
        <f t="shared" si="134"/>
        <v>24000</v>
      </c>
      <c r="H279" s="165">
        <f t="shared" si="134"/>
        <v>24000</v>
      </c>
      <c r="I279" s="365">
        <f t="shared" si="126"/>
        <v>100</v>
      </c>
    </row>
    <row r="280" spans="1:9" x14ac:dyDescent="0.25">
      <c r="A280" s="124" t="s">
        <v>147</v>
      </c>
      <c r="B280" s="119" t="s">
        <v>20</v>
      </c>
      <c r="C280" s="120" t="s">
        <v>10</v>
      </c>
      <c r="D280" s="126" t="s">
        <v>357</v>
      </c>
      <c r="E280" s="119" t="s">
        <v>146</v>
      </c>
      <c r="F280" s="165">
        <f>SUM(Лист1!G142)</f>
        <v>24000</v>
      </c>
      <c r="G280" s="165">
        <f>SUM(Лист1!H142)</f>
        <v>24000</v>
      </c>
      <c r="H280" s="165">
        <f>SUM(Лист1!I142)</f>
        <v>24000</v>
      </c>
      <c r="I280" s="365">
        <f t="shared" si="126"/>
        <v>100</v>
      </c>
    </row>
    <row r="281" spans="1:9" x14ac:dyDescent="0.25">
      <c r="A281" s="122" t="s">
        <v>168</v>
      </c>
      <c r="B281" s="150" t="s">
        <v>20</v>
      </c>
      <c r="C281" s="146" t="s">
        <v>20</v>
      </c>
      <c r="D281" s="146" t="s">
        <v>114</v>
      </c>
      <c r="E281" s="147" t="s">
        <v>8</v>
      </c>
      <c r="F281" s="212">
        <f>SUM(F282+F289)</f>
        <v>1277020</v>
      </c>
      <c r="G281" s="212">
        <f t="shared" ref="G281:H281" si="135">SUM(G282+G289)</f>
        <v>1277020</v>
      </c>
      <c r="H281" s="212">
        <f t="shared" si="135"/>
        <v>220378</v>
      </c>
      <c r="I281" s="364">
        <f t="shared" si="126"/>
        <v>17.25720818781225</v>
      </c>
    </row>
    <row r="282" spans="1:9" x14ac:dyDescent="0.25">
      <c r="A282" s="133" t="s">
        <v>230</v>
      </c>
      <c r="B282" s="125" t="s">
        <v>20</v>
      </c>
      <c r="C282" s="126" t="s">
        <v>20</v>
      </c>
      <c r="D282" s="126" t="s">
        <v>229</v>
      </c>
      <c r="E282" s="127" t="s">
        <v>8</v>
      </c>
      <c r="F282" s="165">
        <f>SUM(F285+F283+F287)</f>
        <v>77500</v>
      </c>
      <c r="G282" s="165">
        <f t="shared" ref="G282:H282" si="136">SUM(G285+G283+G287)</f>
        <v>77500</v>
      </c>
      <c r="H282" s="165">
        <f t="shared" si="136"/>
        <v>31450</v>
      </c>
      <c r="I282" s="365">
        <f t="shared" si="126"/>
        <v>40.580645161290327</v>
      </c>
    </row>
    <row r="283" spans="1:9" ht="34.5" x14ac:dyDescent="0.25">
      <c r="A283" s="123" t="s">
        <v>29</v>
      </c>
      <c r="B283" s="119" t="s">
        <v>20</v>
      </c>
      <c r="C283" s="121" t="s">
        <v>20</v>
      </c>
      <c r="D283" s="126" t="s">
        <v>229</v>
      </c>
      <c r="E283" s="121" t="s">
        <v>30</v>
      </c>
      <c r="F283" s="222">
        <f>SUM(F284)</f>
        <v>10000</v>
      </c>
      <c r="G283" s="222">
        <f t="shared" ref="G283:H283" si="137">SUM(G284)</f>
        <v>10000</v>
      </c>
      <c r="H283" s="222">
        <f t="shared" si="137"/>
        <v>0</v>
      </c>
      <c r="I283" s="365">
        <f t="shared" si="126"/>
        <v>0</v>
      </c>
    </row>
    <row r="284" spans="1:9" x14ac:dyDescent="0.25">
      <c r="A284" s="123" t="s">
        <v>31</v>
      </c>
      <c r="B284" s="119" t="s">
        <v>20</v>
      </c>
      <c r="C284" s="121" t="s">
        <v>20</v>
      </c>
      <c r="D284" s="126" t="s">
        <v>229</v>
      </c>
      <c r="E284" s="121" t="s">
        <v>32</v>
      </c>
      <c r="F284" s="165">
        <f>SUM(Лист1!G362)</f>
        <v>10000</v>
      </c>
      <c r="G284" s="165">
        <f>SUM(Лист1!H362)</f>
        <v>10000</v>
      </c>
      <c r="H284" s="165">
        <f>SUM(Лист1!I362)</f>
        <v>0</v>
      </c>
      <c r="I284" s="365">
        <f t="shared" si="126"/>
        <v>0</v>
      </c>
    </row>
    <row r="285" spans="1:9" x14ac:dyDescent="0.25">
      <c r="A285" s="123" t="s">
        <v>12</v>
      </c>
      <c r="B285" s="119" t="s">
        <v>20</v>
      </c>
      <c r="C285" s="121" t="s">
        <v>20</v>
      </c>
      <c r="D285" s="126" t="s">
        <v>229</v>
      </c>
      <c r="E285" s="121" t="s">
        <v>13</v>
      </c>
      <c r="F285" s="222">
        <f>SUM(F286)</f>
        <v>57500</v>
      </c>
      <c r="G285" s="222">
        <f t="shared" ref="G285:H285" si="138">SUM(G286)</f>
        <v>57500</v>
      </c>
      <c r="H285" s="222">
        <f t="shared" si="138"/>
        <v>22450</v>
      </c>
      <c r="I285" s="365">
        <f t="shared" si="126"/>
        <v>39.043478260869563</v>
      </c>
    </row>
    <row r="286" spans="1:9" ht="23.25" x14ac:dyDescent="0.25">
      <c r="A286" s="123" t="s">
        <v>156</v>
      </c>
      <c r="B286" s="119" t="s">
        <v>20</v>
      </c>
      <c r="C286" s="121" t="s">
        <v>20</v>
      </c>
      <c r="D286" s="126" t="s">
        <v>229</v>
      </c>
      <c r="E286" s="121" t="s">
        <v>15</v>
      </c>
      <c r="F286" s="165">
        <f>SUM(Лист1!G364)</f>
        <v>57500</v>
      </c>
      <c r="G286" s="165">
        <f>SUM(Лист1!H364)</f>
        <v>57500</v>
      </c>
      <c r="H286" s="165">
        <f>SUM(Лист1!I364)</f>
        <v>22450</v>
      </c>
      <c r="I286" s="365">
        <f t="shared" si="126"/>
        <v>39.043478260869563</v>
      </c>
    </row>
    <row r="287" spans="1:9" x14ac:dyDescent="0.25">
      <c r="A287" s="124" t="s">
        <v>88</v>
      </c>
      <c r="B287" s="119" t="s">
        <v>20</v>
      </c>
      <c r="C287" s="121" t="s">
        <v>20</v>
      </c>
      <c r="D287" s="126" t="s">
        <v>229</v>
      </c>
      <c r="E287" s="121" t="s">
        <v>78</v>
      </c>
      <c r="F287" s="222">
        <f>SUM(F288)</f>
        <v>10000</v>
      </c>
      <c r="G287" s="222">
        <f t="shared" ref="G287:H287" si="139">SUM(G288)</f>
        <v>10000</v>
      </c>
      <c r="H287" s="222">
        <f t="shared" si="139"/>
        <v>9000</v>
      </c>
      <c r="I287" s="365">
        <f t="shared" si="126"/>
        <v>90</v>
      </c>
    </row>
    <row r="288" spans="1:9" x14ac:dyDescent="0.25">
      <c r="A288" s="123" t="s">
        <v>350</v>
      </c>
      <c r="B288" s="119" t="s">
        <v>20</v>
      </c>
      <c r="C288" s="121" t="s">
        <v>20</v>
      </c>
      <c r="D288" s="126" t="s">
        <v>229</v>
      </c>
      <c r="E288" s="121" t="s">
        <v>349</v>
      </c>
      <c r="F288" s="165">
        <f>SUM(Лист1!G366)</f>
        <v>10000</v>
      </c>
      <c r="G288" s="165">
        <f>SUM(Лист1!H366)</f>
        <v>10000</v>
      </c>
      <c r="H288" s="165">
        <f>SUM(Лист1!I366)</f>
        <v>9000</v>
      </c>
      <c r="I288" s="365">
        <f t="shared" si="126"/>
        <v>90</v>
      </c>
    </row>
    <row r="289" spans="1:9" ht="26.25" x14ac:dyDescent="0.25">
      <c r="A289" s="129" t="s">
        <v>257</v>
      </c>
      <c r="B289" s="119" t="s">
        <v>20</v>
      </c>
      <c r="C289" s="121" t="s">
        <v>20</v>
      </c>
      <c r="D289" s="126" t="s">
        <v>186</v>
      </c>
      <c r="E289" s="125" t="s">
        <v>8</v>
      </c>
      <c r="F289" s="221">
        <f>SUM(F290)</f>
        <v>1199520</v>
      </c>
      <c r="G289" s="221">
        <f t="shared" ref="G289:H289" si="140">SUM(G290)</f>
        <v>1199520</v>
      </c>
      <c r="H289" s="221">
        <f t="shared" si="140"/>
        <v>188928</v>
      </c>
      <c r="I289" s="365">
        <f t="shared" si="126"/>
        <v>15.750300120048019</v>
      </c>
    </row>
    <row r="290" spans="1:9" ht="23.25" x14ac:dyDescent="0.25">
      <c r="A290" s="123" t="s">
        <v>16</v>
      </c>
      <c r="B290" s="119" t="s">
        <v>20</v>
      </c>
      <c r="C290" s="121" t="s">
        <v>20</v>
      </c>
      <c r="D290" s="126" t="s">
        <v>186</v>
      </c>
      <c r="E290" s="125" t="s">
        <v>17</v>
      </c>
      <c r="F290" s="221">
        <f>SUM(F291:F292)</f>
        <v>1199520</v>
      </c>
      <c r="G290" s="221">
        <f t="shared" ref="G290:H290" si="141">SUM(G291:G292)</f>
        <v>1199520</v>
      </c>
      <c r="H290" s="221">
        <f t="shared" si="141"/>
        <v>188928</v>
      </c>
      <c r="I290" s="365">
        <f t="shared" si="126"/>
        <v>15.750300120048019</v>
      </c>
    </row>
    <row r="291" spans="1:9" x14ac:dyDescent="0.25">
      <c r="A291" s="124" t="s">
        <v>147</v>
      </c>
      <c r="B291" s="119" t="s">
        <v>20</v>
      </c>
      <c r="C291" s="120" t="s">
        <v>20</v>
      </c>
      <c r="D291" s="126" t="s">
        <v>186</v>
      </c>
      <c r="E291" s="119" t="s">
        <v>146</v>
      </c>
      <c r="F291" s="221">
        <f>SUM(Лист1!G81)</f>
        <v>855400</v>
      </c>
      <c r="G291" s="221">
        <f>SUM(Лист1!H81)</f>
        <v>855400</v>
      </c>
      <c r="H291" s="221">
        <f>SUM(Лист1!I81)</f>
        <v>122508</v>
      </c>
      <c r="I291" s="365">
        <f t="shared" si="126"/>
        <v>14.32172083235913</v>
      </c>
    </row>
    <row r="292" spans="1:9" x14ac:dyDescent="0.25">
      <c r="A292" s="157" t="s">
        <v>149</v>
      </c>
      <c r="B292" s="172" t="s">
        <v>20</v>
      </c>
      <c r="C292" s="173" t="s">
        <v>20</v>
      </c>
      <c r="D292" s="126" t="s">
        <v>186</v>
      </c>
      <c r="E292" s="172" t="s">
        <v>148</v>
      </c>
      <c r="F292" s="221">
        <f>SUM(Лист1!G82)</f>
        <v>344120</v>
      </c>
      <c r="G292" s="221">
        <f>SUM(Лист1!H82)</f>
        <v>344120</v>
      </c>
      <c r="H292" s="221">
        <f>SUM(Лист1!I82)</f>
        <v>66420</v>
      </c>
      <c r="I292" s="365">
        <f t="shared" si="126"/>
        <v>19.301406486109496</v>
      </c>
    </row>
    <row r="293" spans="1:9" ht="15.75" x14ac:dyDescent="0.25">
      <c r="A293" s="122" t="s">
        <v>26</v>
      </c>
      <c r="B293" s="137" t="s">
        <v>20</v>
      </c>
      <c r="C293" s="140" t="s">
        <v>27</v>
      </c>
      <c r="D293" s="138" t="s">
        <v>114</v>
      </c>
      <c r="E293" s="140" t="s">
        <v>8</v>
      </c>
      <c r="F293" s="212">
        <f>SUM(F294+F299+F308)</f>
        <v>59396256</v>
      </c>
      <c r="G293" s="212">
        <f>SUM(G294+G299+G308)</f>
        <v>59396256</v>
      </c>
      <c r="H293" s="212">
        <f>SUM(H294+H299+H308)</f>
        <v>37471246.390000001</v>
      </c>
      <c r="I293" s="364">
        <f t="shared" si="126"/>
        <v>63.086882765809349</v>
      </c>
    </row>
    <row r="294" spans="1:9" ht="26.25" x14ac:dyDescent="0.25">
      <c r="A294" s="130" t="s">
        <v>28</v>
      </c>
      <c r="B294" s="125" t="s">
        <v>20</v>
      </c>
      <c r="C294" s="125" t="s">
        <v>27</v>
      </c>
      <c r="D294" s="160" t="s">
        <v>182</v>
      </c>
      <c r="E294" s="125" t="s">
        <v>8</v>
      </c>
      <c r="F294" s="165">
        <f>SUM(F295+F297)</f>
        <v>2804189</v>
      </c>
      <c r="G294" s="165">
        <f t="shared" ref="G294:H294" si="142">SUM(G295+G297)</f>
        <v>2804189</v>
      </c>
      <c r="H294" s="165">
        <f t="shared" si="142"/>
        <v>1836600.43</v>
      </c>
      <c r="I294" s="364">
        <f t="shared" si="126"/>
        <v>65.494887470138423</v>
      </c>
    </row>
    <row r="295" spans="1:9" ht="34.5" x14ac:dyDescent="0.25">
      <c r="A295" s="123" t="s">
        <v>29</v>
      </c>
      <c r="B295" s="125" t="s">
        <v>20</v>
      </c>
      <c r="C295" s="125" t="s">
        <v>27</v>
      </c>
      <c r="D295" s="126" t="s">
        <v>182</v>
      </c>
      <c r="E295" s="125" t="s">
        <v>30</v>
      </c>
      <c r="F295" s="165">
        <f>SUM(F296)</f>
        <v>2759608</v>
      </c>
      <c r="G295" s="165">
        <f t="shared" ref="G295:H295" si="143">SUM(G296)</f>
        <v>2759608</v>
      </c>
      <c r="H295" s="165">
        <f t="shared" si="143"/>
        <v>1808352.43</v>
      </c>
      <c r="I295" s="364">
        <f t="shared" si="126"/>
        <v>65.52932264292609</v>
      </c>
    </row>
    <row r="296" spans="1:9" x14ac:dyDescent="0.25">
      <c r="A296" s="123" t="s">
        <v>31</v>
      </c>
      <c r="B296" s="125" t="s">
        <v>20</v>
      </c>
      <c r="C296" s="125" t="s">
        <v>27</v>
      </c>
      <c r="D296" s="126" t="s">
        <v>182</v>
      </c>
      <c r="E296" s="125" t="s">
        <v>32</v>
      </c>
      <c r="F296" s="165">
        <f>SUM(Лист1!G86)</f>
        <v>2759608</v>
      </c>
      <c r="G296" s="165">
        <f>SUM(Лист1!H86)</f>
        <v>2759608</v>
      </c>
      <c r="H296" s="165">
        <f>SUM(Лист1!I86)</f>
        <v>1808352.43</v>
      </c>
      <c r="I296" s="364">
        <f t="shared" si="126"/>
        <v>65.52932264292609</v>
      </c>
    </row>
    <row r="297" spans="1:9" x14ac:dyDescent="0.25">
      <c r="A297" s="123" t="s">
        <v>12</v>
      </c>
      <c r="B297" s="125" t="s">
        <v>20</v>
      </c>
      <c r="C297" s="125" t="s">
        <v>27</v>
      </c>
      <c r="D297" s="126" t="s">
        <v>182</v>
      </c>
      <c r="E297" s="125" t="s">
        <v>13</v>
      </c>
      <c r="F297" s="165">
        <f>SUM(F298)</f>
        <v>44581</v>
      </c>
      <c r="G297" s="165">
        <f t="shared" ref="G297:H297" si="144">SUM(G298)</f>
        <v>44581</v>
      </c>
      <c r="H297" s="165">
        <f t="shared" si="144"/>
        <v>28248</v>
      </c>
      <c r="I297" s="364">
        <f t="shared" si="126"/>
        <v>63.363316210941875</v>
      </c>
    </row>
    <row r="298" spans="1:9" ht="23.25" x14ac:dyDescent="0.25">
      <c r="A298" s="123" t="s">
        <v>156</v>
      </c>
      <c r="B298" s="125" t="s">
        <v>20</v>
      </c>
      <c r="C298" s="125" t="s">
        <v>27</v>
      </c>
      <c r="D298" s="126" t="s">
        <v>182</v>
      </c>
      <c r="E298" s="125" t="s">
        <v>15</v>
      </c>
      <c r="F298" s="165">
        <f>SUM(Лист1!G88)</f>
        <v>44581</v>
      </c>
      <c r="G298" s="165">
        <f>SUM(Лист1!H88)</f>
        <v>44581</v>
      </c>
      <c r="H298" s="165">
        <f>SUM(Лист1!I88)</f>
        <v>28248</v>
      </c>
      <c r="I298" s="364">
        <f t="shared" si="126"/>
        <v>63.363316210941875</v>
      </c>
    </row>
    <row r="299" spans="1:9" ht="26.25" x14ac:dyDescent="0.25">
      <c r="A299" s="129" t="s">
        <v>188</v>
      </c>
      <c r="B299" s="119" t="s">
        <v>20</v>
      </c>
      <c r="C299" s="121" t="s">
        <v>27</v>
      </c>
      <c r="D299" s="160" t="s">
        <v>189</v>
      </c>
      <c r="E299" s="119" t="s">
        <v>8</v>
      </c>
      <c r="F299" s="165">
        <f>SUM(F300+F302+F306+F304)</f>
        <v>56452067</v>
      </c>
      <c r="G299" s="165">
        <f t="shared" ref="G299" si="145">SUM(G300+G302+G306+G304)</f>
        <v>56452067</v>
      </c>
      <c r="H299" s="165">
        <f t="shared" ref="H299" si="146">SUM(H300+H302+H306+H304)</f>
        <v>35634645.960000001</v>
      </c>
      <c r="I299" s="364">
        <f t="shared" si="126"/>
        <v>63.123722219064184</v>
      </c>
    </row>
    <row r="300" spans="1:9" ht="36.6" customHeight="1" x14ac:dyDescent="0.25">
      <c r="A300" s="123" t="s">
        <v>29</v>
      </c>
      <c r="B300" s="125" t="s">
        <v>20</v>
      </c>
      <c r="C300" s="125" t="s">
        <v>27</v>
      </c>
      <c r="D300" s="160" t="s">
        <v>189</v>
      </c>
      <c r="E300" s="119" t="s">
        <v>30</v>
      </c>
      <c r="F300" s="165">
        <f>SUM(F301)</f>
        <v>54017059.170000002</v>
      </c>
      <c r="G300" s="165">
        <f t="shared" ref="G300:H300" si="147">SUM(G301)</f>
        <v>54017059.170000002</v>
      </c>
      <c r="H300" s="165">
        <f t="shared" si="147"/>
        <v>34279407.189999998</v>
      </c>
      <c r="I300" s="364">
        <f t="shared" si="126"/>
        <v>63.46033589521678</v>
      </c>
    </row>
    <row r="301" spans="1:9" x14ac:dyDescent="0.25">
      <c r="A301" s="123" t="s">
        <v>33</v>
      </c>
      <c r="B301" s="125" t="s">
        <v>20</v>
      </c>
      <c r="C301" s="125" t="s">
        <v>27</v>
      </c>
      <c r="D301" s="160" t="s">
        <v>189</v>
      </c>
      <c r="E301" s="119" t="s">
        <v>34</v>
      </c>
      <c r="F301" s="165">
        <f>SUM(Лист1!G91)</f>
        <v>54017059.170000002</v>
      </c>
      <c r="G301" s="165">
        <f>SUM(Лист1!H91)</f>
        <v>54017059.170000002</v>
      </c>
      <c r="H301" s="165">
        <f>SUM(Лист1!I91)</f>
        <v>34279407.189999998</v>
      </c>
      <c r="I301" s="364">
        <f t="shared" si="126"/>
        <v>63.46033589521678</v>
      </c>
    </row>
    <row r="302" spans="1:9" x14ac:dyDescent="0.25">
      <c r="A302" s="123" t="s">
        <v>12</v>
      </c>
      <c r="B302" s="125" t="s">
        <v>20</v>
      </c>
      <c r="C302" s="125" t="s">
        <v>27</v>
      </c>
      <c r="D302" s="160" t="s">
        <v>189</v>
      </c>
      <c r="E302" s="119" t="s">
        <v>13</v>
      </c>
      <c r="F302" s="165">
        <f>SUM(F303)</f>
        <v>2342507.83</v>
      </c>
      <c r="G302" s="165">
        <f t="shared" ref="G302:H302" si="148">SUM(G303)</f>
        <v>2342507.83</v>
      </c>
      <c r="H302" s="165">
        <f t="shared" si="148"/>
        <v>1297219.82</v>
      </c>
      <c r="I302" s="364">
        <f t="shared" si="126"/>
        <v>55.377395259336225</v>
      </c>
    </row>
    <row r="303" spans="1:9" ht="23.25" x14ac:dyDescent="0.25">
      <c r="A303" s="123" t="s">
        <v>156</v>
      </c>
      <c r="B303" s="125" t="s">
        <v>20</v>
      </c>
      <c r="C303" s="125" t="s">
        <v>27</v>
      </c>
      <c r="D303" s="160" t="s">
        <v>189</v>
      </c>
      <c r="E303" s="119" t="s">
        <v>15</v>
      </c>
      <c r="F303" s="165">
        <f>SUM(Лист1!G93)</f>
        <v>2342507.83</v>
      </c>
      <c r="G303" s="165">
        <f>SUM(Лист1!H93)</f>
        <v>2342507.83</v>
      </c>
      <c r="H303" s="165">
        <f>SUM(Лист1!I93)</f>
        <v>1297219.82</v>
      </c>
      <c r="I303" s="364">
        <f t="shared" si="126"/>
        <v>55.377395259336225</v>
      </c>
    </row>
    <row r="304" spans="1:9" x14ac:dyDescent="0.25">
      <c r="A304" s="291" t="s">
        <v>88</v>
      </c>
      <c r="B304" s="125" t="s">
        <v>20</v>
      </c>
      <c r="C304" s="125" t="s">
        <v>27</v>
      </c>
      <c r="D304" s="160" t="s">
        <v>189</v>
      </c>
      <c r="E304" s="119" t="s">
        <v>78</v>
      </c>
      <c r="F304" s="165">
        <f>SUM(Лист1!G94)</f>
        <v>0</v>
      </c>
      <c r="G304" s="165">
        <f>SUM(Лист1!H94)</f>
        <v>0</v>
      </c>
      <c r="H304" s="165">
        <f>SUM(Лист1!I94)</f>
        <v>0</v>
      </c>
      <c r="I304" s="364">
        <v>0</v>
      </c>
    </row>
    <row r="305" spans="1:9" x14ac:dyDescent="0.25">
      <c r="A305" s="291" t="s">
        <v>390</v>
      </c>
      <c r="B305" s="125" t="s">
        <v>20</v>
      </c>
      <c r="C305" s="125" t="s">
        <v>27</v>
      </c>
      <c r="D305" s="160" t="s">
        <v>189</v>
      </c>
      <c r="E305" s="119" t="s">
        <v>391</v>
      </c>
      <c r="F305" s="165">
        <f>SUM(Лист1!G95)</f>
        <v>0</v>
      </c>
      <c r="G305" s="165">
        <f>SUM(Лист1!H95)</f>
        <v>0</v>
      </c>
      <c r="H305" s="165">
        <f>SUM(Лист1!I95)</f>
        <v>0</v>
      </c>
      <c r="I305" s="364">
        <v>0</v>
      </c>
    </row>
    <row r="306" spans="1:9" x14ac:dyDescent="0.25">
      <c r="A306" s="123" t="s">
        <v>35</v>
      </c>
      <c r="B306" s="119" t="s">
        <v>20</v>
      </c>
      <c r="C306" s="121" t="s">
        <v>27</v>
      </c>
      <c r="D306" s="160" t="s">
        <v>189</v>
      </c>
      <c r="E306" s="119" t="s">
        <v>36</v>
      </c>
      <c r="F306" s="165">
        <f>SUM(Лист1!G96)</f>
        <v>92500</v>
      </c>
      <c r="G306" s="165">
        <f>SUM(Лист1!H96)</f>
        <v>92500</v>
      </c>
      <c r="H306" s="165">
        <f>SUM(Лист1!I96)</f>
        <v>58018.95</v>
      </c>
      <c r="I306" s="364">
        <f t="shared" si="126"/>
        <v>62.723189189189185</v>
      </c>
    </row>
    <row r="307" spans="1:9" x14ac:dyDescent="0.25">
      <c r="A307" s="123" t="s">
        <v>138</v>
      </c>
      <c r="B307" s="119" t="s">
        <v>20</v>
      </c>
      <c r="C307" s="121" t="s">
        <v>27</v>
      </c>
      <c r="D307" s="160" t="s">
        <v>189</v>
      </c>
      <c r="E307" s="119" t="s">
        <v>137</v>
      </c>
      <c r="F307" s="165">
        <f>SUM(Лист1!G97)</f>
        <v>92500</v>
      </c>
      <c r="G307" s="165">
        <f>SUM(Лист1!H97)</f>
        <v>92500</v>
      </c>
      <c r="H307" s="165">
        <f>SUM(Лист1!I97)</f>
        <v>58018.95</v>
      </c>
      <c r="I307" s="364">
        <f t="shared" si="126"/>
        <v>62.723189189189185</v>
      </c>
    </row>
    <row r="308" spans="1:9" x14ac:dyDescent="0.25">
      <c r="A308" s="133" t="s">
        <v>190</v>
      </c>
      <c r="B308" s="143" t="s">
        <v>20</v>
      </c>
      <c r="C308" s="143" t="s">
        <v>27</v>
      </c>
      <c r="D308" s="160" t="s">
        <v>191</v>
      </c>
      <c r="E308" s="143" t="s">
        <v>8</v>
      </c>
      <c r="F308" s="221">
        <f>SUM(F309)</f>
        <v>140000</v>
      </c>
      <c r="G308" s="221">
        <f t="shared" ref="G308:H308" si="149">SUM(G309)</f>
        <v>140000</v>
      </c>
      <c r="H308" s="221">
        <f t="shared" si="149"/>
        <v>0</v>
      </c>
      <c r="I308" s="364">
        <f t="shared" si="126"/>
        <v>0</v>
      </c>
    </row>
    <row r="309" spans="1:9" ht="40.15" customHeight="1" x14ac:dyDescent="0.25">
      <c r="A309" s="123" t="s">
        <v>29</v>
      </c>
      <c r="B309" s="119" t="s">
        <v>20</v>
      </c>
      <c r="C309" s="119" t="s">
        <v>27</v>
      </c>
      <c r="D309" s="160" t="s">
        <v>191</v>
      </c>
      <c r="E309" s="119" t="s">
        <v>30</v>
      </c>
      <c r="F309" s="221">
        <f t="shared" ref="F309:H309" si="150">SUM(F310)</f>
        <v>140000</v>
      </c>
      <c r="G309" s="221">
        <f t="shared" si="150"/>
        <v>140000</v>
      </c>
      <c r="H309" s="221">
        <f t="shared" si="150"/>
        <v>0</v>
      </c>
      <c r="I309" s="364">
        <f t="shared" si="126"/>
        <v>0</v>
      </c>
    </row>
    <row r="310" spans="1:9" x14ac:dyDescent="0.25">
      <c r="A310" s="123" t="s">
        <v>33</v>
      </c>
      <c r="B310" s="119" t="s">
        <v>20</v>
      </c>
      <c r="C310" s="119" t="s">
        <v>27</v>
      </c>
      <c r="D310" s="160" t="s">
        <v>191</v>
      </c>
      <c r="E310" s="119" t="s">
        <v>34</v>
      </c>
      <c r="F310" s="221">
        <f>SUM(Лист1!G100)</f>
        <v>140000</v>
      </c>
      <c r="G310" s="221">
        <f>SUM(Лист1!H100)</f>
        <v>140000</v>
      </c>
      <c r="H310" s="221">
        <f>SUM(Лист1!I100)</f>
        <v>0</v>
      </c>
      <c r="I310" s="364">
        <f t="shared" si="126"/>
        <v>0</v>
      </c>
    </row>
    <row r="311" spans="1:9" ht="18" x14ac:dyDescent="0.25">
      <c r="A311" s="144" t="s">
        <v>169</v>
      </c>
      <c r="B311" s="178" t="s">
        <v>59</v>
      </c>
      <c r="C311" s="179" t="s">
        <v>7</v>
      </c>
      <c r="D311" s="179" t="s">
        <v>114</v>
      </c>
      <c r="E311" s="179" t="s">
        <v>8</v>
      </c>
      <c r="F311" s="212">
        <f>SUM(F312+F344+F337)</f>
        <v>59349195</v>
      </c>
      <c r="G311" s="212">
        <f t="shared" ref="G311:H311" si="151">SUM(G312+G344+G337)</f>
        <v>59349195</v>
      </c>
      <c r="H311" s="212">
        <f t="shared" si="151"/>
        <v>41033326.199999996</v>
      </c>
      <c r="I311" s="364">
        <f t="shared" si="126"/>
        <v>69.138808369683858</v>
      </c>
    </row>
    <row r="312" spans="1:9" x14ac:dyDescent="0.25">
      <c r="A312" s="122" t="s">
        <v>60</v>
      </c>
      <c r="B312" s="145" t="s">
        <v>59</v>
      </c>
      <c r="C312" s="145" t="s">
        <v>22</v>
      </c>
      <c r="D312" s="148" t="s">
        <v>114</v>
      </c>
      <c r="E312" s="149" t="s">
        <v>8</v>
      </c>
      <c r="F312" s="212">
        <f>SUM(F313+F316+F325+F322+F319+F328+F331+F334)</f>
        <v>43712892</v>
      </c>
      <c r="G312" s="212">
        <f>SUM(G313+G316+G325+G322+G319+G328+G331+G334)</f>
        <v>43712892</v>
      </c>
      <c r="H312" s="212">
        <f>SUM(H313+H316+H325+H322+H319+H328+H331+H334)</f>
        <v>30553694.43</v>
      </c>
      <c r="I312" s="364">
        <f t="shared" si="126"/>
        <v>69.896300684017888</v>
      </c>
    </row>
    <row r="313" spans="1:9" x14ac:dyDescent="0.25">
      <c r="A313" s="192" t="s">
        <v>66</v>
      </c>
      <c r="B313" s="119" t="s">
        <v>59</v>
      </c>
      <c r="C313" s="121" t="s">
        <v>22</v>
      </c>
      <c r="D313" s="160" t="s">
        <v>198</v>
      </c>
      <c r="E313" s="121" t="s">
        <v>8</v>
      </c>
      <c r="F313" s="165">
        <f>SUM(F314)</f>
        <v>13338953</v>
      </c>
      <c r="G313" s="165">
        <f t="shared" ref="G313:H313" si="152">SUM(G314)</f>
        <v>13338953</v>
      </c>
      <c r="H313" s="165">
        <f t="shared" si="152"/>
        <v>9599388.5399999991</v>
      </c>
      <c r="I313" s="365">
        <f t="shared" si="126"/>
        <v>71.965082566825146</v>
      </c>
    </row>
    <row r="314" spans="1:9" ht="23.25" x14ac:dyDescent="0.25">
      <c r="A314" s="123" t="s">
        <v>16</v>
      </c>
      <c r="B314" s="119" t="s">
        <v>59</v>
      </c>
      <c r="C314" s="121" t="s">
        <v>22</v>
      </c>
      <c r="D314" s="160" t="s">
        <v>198</v>
      </c>
      <c r="E314" s="119" t="s">
        <v>17</v>
      </c>
      <c r="F314" s="165">
        <f>SUM(F315:F315)</f>
        <v>13338953</v>
      </c>
      <c r="G314" s="165">
        <f t="shared" ref="G314:H314" si="153">SUM(G315:G315)</f>
        <v>13338953</v>
      </c>
      <c r="H314" s="165">
        <f t="shared" si="153"/>
        <v>9599388.5399999991</v>
      </c>
      <c r="I314" s="365">
        <f t="shared" si="126"/>
        <v>71.965082566825146</v>
      </c>
    </row>
    <row r="315" spans="1:9" x14ac:dyDescent="0.25">
      <c r="A315" s="124" t="s">
        <v>147</v>
      </c>
      <c r="B315" s="119" t="s">
        <v>59</v>
      </c>
      <c r="C315" s="121" t="s">
        <v>22</v>
      </c>
      <c r="D315" s="160" t="s">
        <v>198</v>
      </c>
      <c r="E315" s="119" t="s">
        <v>146</v>
      </c>
      <c r="F315" s="165">
        <f>SUM(Лист1!G147)</f>
        <v>13338953</v>
      </c>
      <c r="G315" s="165">
        <f>SUM(Лист1!H147)</f>
        <v>13338953</v>
      </c>
      <c r="H315" s="165">
        <f>SUM(Лист1!I147)</f>
        <v>9599388.5399999991</v>
      </c>
      <c r="I315" s="365">
        <f t="shared" si="126"/>
        <v>71.965082566825146</v>
      </c>
    </row>
    <row r="316" spans="1:9" x14ac:dyDescent="0.25">
      <c r="A316" s="129" t="s">
        <v>201</v>
      </c>
      <c r="B316" s="119" t="s">
        <v>59</v>
      </c>
      <c r="C316" s="121" t="s">
        <v>22</v>
      </c>
      <c r="D316" s="160" t="s">
        <v>202</v>
      </c>
      <c r="E316" s="121" t="s">
        <v>8</v>
      </c>
      <c r="F316" s="165">
        <f>SUM(F317)</f>
        <v>15113729</v>
      </c>
      <c r="G316" s="165">
        <f t="shared" ref="G316:H316" si="154">SUM(G317)</f>
        <v>15113729</v>
      </c>
      <c r="H316" s="165">
        <f t="shared" si="154"/>
        <v>10128490.109999999</v>
      </c>
      <c r="I316" s="365">
        <f t="shared" si="126"/>
        <v>67.015162902550387</v>
      </c>
    </row>
    <row r="317" spans="1:9" ht="24.75" x14ac:dyDescent="0.25">
      <c r="A317" s="193" t="s">
        <v>16</v>
      </c>
      <c r="B317" s="119" t="s">
        <v>59</v>
      </c>
      <c r="C317" s="121" t="s">
        <v>22</v>
      </c>
      <c r="D317" s="160" t="s">
        <v>202</v>
      </c>
      <c r="E317" s="119" t="s">
        <v>17</v>
      </c>
      <c r="F317" s="165">
        <f>SUM(F318:F318)</f>
        <v>15113729</v>
      </c>
      <c r="G317" s="165">
        <f t="shared" ref="G317:H317" si="155">SUM(G318:G318)</f>
        <v>15113729</v>
      </c>
      <c r="H317" s="165">
        <f t="shared" si="155"/>
        <v>10128490.109999999</v>
      </c>
      <c r="I317" s="365">
        <f t="shared" si="126"/>
        <v>67.015162902550387</v>
      </c>
    </row>
    <row r="318" spans="1:9" x14ac:dyDescent="0.25">
      <c r="A318" s="124" t="s">
        <v>147</v>
      </c>
      <c r="B318" s="119" t="s">
        <v>59</v>
      </c>
      <c r="C318" s="121" t="s">
        <v>22</v>
      </c>
      <c r="D318" s="160" t="s">
        <v>202</v>
      </c>
      <c r="E318" s="119" t="s">
        <v>146</v>
      </c>
      <c r="F318" s="165">
        <f>SUM(Лист1!G153)</f>
        <v>15113729</v>
      </c>
      <c r="G318" s="165">
        <f>SUM(Лист1!H153)</f>
        <v>15113729</v>
      </c>
      <c r="H318" s="165">
        <f>SUM(Лист1!I153)</f>
        <v>10128490.109999999</v>
      </c>
      <c r="I318" s="365">
        <f t="shared" si="126"/>
        <v>67.015162902550387</v>
      </c>
    </row>
    <row r="319" spans="1:9" ht="64.5" x14ac:dyDescent="0.25">
      <c r="A319" s="258" t="s">
        <v>204</v>
      </c>
      <c r="B319" s="271" t="s">
        <v>59</v>
      </c>
      <c r="C319" s="272" t="s">
        <v>22</v>
      </c>
      <c r="D319" s="270" t="s">
        <v>205</v>
      </c>
      <c r="E319" s="272" t="s">
        <v>8</v>
      </c>
      <c r="F319" s="221">
        <f>SUM(F321)</f>
        <v>6882020</v>
      </c>
      <c r="G319" s="221">
        <f t="shared" ref="G319:H319" si="156">SUM(G321)</f>
        <v>6882020</v>
      </c>
      <c r="H319" s="221">
        <f t="shared" si="156"/>
        <v>5140000</v>
      </c>
      <c r="I319" s="365">
        <f t="shared" si="126"/>
        <v>74.687373765260773</v>
      </c>
    </row>
    <row r="320" spans="1:9" ht="23.25" x14ac:dyDescent="0.25">
      <c r="A320" s="157" t="s">
        <v>16</v>
      </c>
      <c r="B320" s="172" t="s">
        <v>59</v>
      </c>
      <c r="C320" s="269" t="s">
        <v>22</v>
      </c>
      <c r="D320" s="270" t="s">
        <v>205</v>
      </c>
      <c r="E320" s="172" t="s">
        <v>17</v>
      </c>
      <c r="F320" s="221">
        <f>SUM(F321)</f>
        <v>6882020</v>
      </c>
      <c r="G320" s="221">
        <f t="shared" ref="G320:H320" si="157">SUM(G321)</f>
        <v>6882020</v>
      </c>
      <c r="H320" s="221">
        <f t="shared" si="157"/>
        <v>5140000</v>
      </c>
      <c r="I320" s="365">
        <f t="shared" si="126"/>
        <v>74.687373765260773</v>
      </c>
    </row>
    <row r="321" spans="1:9" x14ac:dyDescent="0.25">
      <c r="A321" s="268" t="s">
        <v>147</v>
      </c>
      <c r="B321" s="172" t="s">
        <v>59</v>
      </c>
      <c r="C321" s="269" t="s">
        <v>22</v>
      </c>
      <c r="D321" s="270" t="s">
        <v>205</v>
      </c>
      <c r="E321" s="172" t="s">
        <v>146</v>
      </c>
      <c r="F321" s="221">
        <f>SUM(Лист1!G159)</f>
        <v>6882020</v>
      </c>
      <c r="G321" s="221">
        <f>SUM(Лист1!H159)</f>
        <v>6882020</v>
      </c>
      <c r="H321" s="221">
        <f>SUM(Лист1!I159)</f>
        <v>5140000</v>
      </c>
      <c r="I321" s="365">
        <f t="shared" si="126"/>
        <v>74.687373765260773</v>
      </c>
    </row>
    <row r="322" spans="1:9" ht="77.25" x14ac:dyDescent="0.25">
      <c r="A322" s="129" t="s">
        <v>199</v>
      </c>
      <c r="B322" s="143" t="s">
        <v>59</v>
      </c>
      <c r="C322" s="162" t="s">
        <v>22</v>
      </c>
      <c r="D322" s="160" t="s">
        <v>200</v>
      </c>
      <c r="E322" s="162" t="s">
        <v>8</v>
      </c>
      <c r="F322" s="221">
        <f>SUM(F324)</f>
        <v>4780000</v>
      </c>
      <c r="G322" s="221">
        <f t="shared" ref="G322:H322" si="158">SUM(G324)</f>
        <v>4780000</v>
      </c>
      <c r="H322" s="221">
        <f t="shared" si="158"/>
        <v>3545000</v>
      </c>
      <c r="I322" s="365">
        <f t="shared" si="126"/>
        <v>74.163179916317986</v>
      </c>
    </row>
    <row r="323" spans="1:9" ht="23.25" x14ac:dyDescent="0.25">
      <c r="A323" s="123" t="s">
        <v>16</v>
      </c>
      <c r="B323" s="119" t="s">
        <v>59</v>
      </c>
      <c r="C323" s="121" t="s">
        <v>22</v>
      </c>
      <c r="D323" s="160" t="s">
        <v>200</v>
      </c>
      <c r="E323" s="119" t="s">
        <v>17</v>
      </c>
      <c r="F323" s="221">
        <f>SUM(F324)</f>
        <v>4780000</v>
      </c>
      <c r="G323" s="221">
        <f t="shared" ref="G323:H323" si="159">SUM(G324)</f>
        <v>4780000</v>
      </c>
      <c r="H323" s="221">
        <f t="shared" si="159"/>
        <v>3545000</v>
      </c>
      <c r="I323" s="365">
        <f t="shared" si="126"/>
        <v>74.163179916317986</v>
      </c>
    </row>
    <row r="324" spans="1:9" x14ac:dyDescent="0.25">
      <c r="A324" s="124" t="s">
        <v>147</v>
      </c>
      <c r="B324" s="119" t="s">
        <v>59</v>
      </c>
      <c r="C324" s="121" t="s">
        <v>22</v>
      </c>
      <c r="D324" s="160" t="s">
        <v>200</v>
      </c>
      <c r="E324" s="119" t="s">
        <v>146</v>
      </c>
      <c r="F324" s="221">
        <f>SUM(Лист1!G150)</f>
        <v>4780000</v>
      </c>
      <c r="G324" s="221">
        <f>SUM(Лист1!H150)</f>
        <v>4780000</v>
      </c>
      <c r="H324" s="221">
        <f>SUM(Лист1!I150)</f>
        <v>3545000</v>
      </c>
      <c r="I324" s="365">
        <f t="shared" si="126"/>
        <v>74.163179916317986</v>
      </c>
    </row>
    <row r="325" spans="1:9" ht="60.75" x14ac:dyDescent="0.25">
      <c r="A325" s="295" t="s">
        <v>360</v>
      </c>
      <c r="B325" s="143" t="s">
        <v>59</v>
      </c>
      <c r="C325" s="162" t="s">
        <v>22</v>
      </c>
      <c r="D325" s="160" t="s">
        <v>117</v>
      </c>
      <c r="E325" s="162" t="s">
        <v>8</v>
      </c>
      <c r="F325" s="221">
        <f>SUM(F326)</f>
        <v>111600</v>
      </c>
      <c r="G325" s="221">
        <f t="shared" ref="G325:H325" si="160">SUM(G326)</f>
        <v>111600</v>
      </c>
      <c r="H325" s="221">
        <f t="shared" si="160"/>
        <v>85500</v>
      </c>
      <c r="I325" s="365">
        <f t="shared" si="126"/>
        <v>76.612903225806448</v>
      </c>
    </row>
    <row r="326" spans="1:9" ht="23.25" x14ac:dyDescent="0.25">
      <c r="A326" s="123" t="s">
        <v>16</v>
      </c>
      <c r="B326" s="119" t="s">
        <v>59</v>
      </c>
      <c r="C326" s="121" t="s">
        <v>22</v>
      </c>
      <c r="D326" s="160" t="s">
        <v>117</v>
      </c>
      <c r="E326" s="119" t="s">
        <v>17</v>
      </c>
      <c r="F326" s="221">
        <f>SUM(F327:F327)</f>
        <v>111600</v>
      </c>
      <c r="G326" s="221">
        <f t="shared" ref="G326:H326" si="161">SUM(G327:G327)</f>
        <v>111600</v>
      </c>
      <c r="H326" s="221">
        <f t="shared" si="161"/>
        <v>85500</v>
      </c>
      <c r="I326" s="365">
        <f t="shared" si="126"/>
        <v>76.612903225806448</v>
      </c>
    </row>
    <row r="327" spans="1:9" x14ac:dyDescent="0.25">
      <c r="A327" s="124" t="s">
        <v>147</v>
      </c>
      <c r="B327" s="119" t="s">
        <v>59</v>
      </c>
      <c r="C327" s="121" t="s">
        <v>22</v>
      </c>
      <c r="D327" s="160" t="s">
        <v>117</v>
      </c>
      <c r="E327" s="119" t="s">
        <v>146</v>
      </c>
      <c r="F327" s="202">
        <f>SUM(Лист1!G156)</f>
        <v>111600</v>
      </c>
      <c r="G327" s="202">
        <f>SUM(Лист1!H156)</f>
        <v>111600</v>
      </c>
      <c r="H327" s="202">
        <f>SUM(Лист1!I156)</f>
        <v>85500</v>
      </c>
      <c r="I327" s="365">
        <f t="shared" si="126"/>
        <v>76.612903225806448</v>
      </c>
    </row>
    <row r="328" spans="1:9" ht="51.75" x14ac:dyDescent="0.25">
      <c r="A328" s="258" t="s">
        <v>283</v>
      </c>
      <c r="B328" s="271" t="s">
        <v>59</v>
      </c>
      <c r="C328" s="272" t="s">
        <v>22</v>
      </c>
      <c r="D328" s="270" t="s">
        <v>282</v>
      </c>
      <c r="E328" s="272" t="s">
        <v>8</v>
      </c>
      <c r="F328" s="202">
        <f t="shared" ref="F328:H335" si="162">SUM(F329)</f>
        <v>1998954</v>
      </c>
      <c r="G328" s="202">
        <f t="shared" si="162"/>
        <v>1998954</v>
      </c>
      <c r="H328" s="202">
        <f t="shared" si="162"/>
        <v>1631509.78</v>
      </c>
      <c r="I328" s="365">
        <f t="shared" si="126"/>
        <v>81.618175305684872</v>
      </c>
    </row>
    <row r="329" spans="1:9" ht="23.25" x14ac:dyDescent="0.25">
      <c r="A329" s="157" t="s">
        <v>16</v>
      </c>
      <c r="B329" s="172" t="s">
        <v>59</v>
      </c>
      <c r="C329" s="269" t="s">
        <v>22</v>
      </c>
      <c r="D329" s="270" t="s">
        <v>282</v>
      </c>
      <c r="E329" s="172" t="s">
        <v>17</v>
      </c>
      <c r="F329" s="202">
        <f t="shared" si="162"/>
        <v>1998954</v>
      </c>
      <c r="G329" s="202">
        <f t="shared" si="162"/>
        <v>1998954</v>
      </c>
      <c r="H329" s="202">
        <f t="shared" si="162"/>
        <v>1631509.78</v>
      </c>
      <c r="I329" s="365">
        <f t="shared" si="126"/>
        <v>81.618175305684872</v>
      </c>
    </row>
    <row r="330" spans="1:9" x14ac:dyDescent="0.25">
      <c r="A330" s="268" t="s">
        <v>147</v>
      </c>
      <c r="B330" s="172" t="s">
        <v>59</v>
      </c>
      <c r="C330" s="269" t="s">
        <v>22</v>
      </c>
      <c r="D330" s="270" t="s">
        <v>282</v>
      </c>
      <c r="E330" s="172" t="s">
        <v>146</v>
      </c>
      <c r="F330" s="202">
        <f>SUM(Лист1!G162)</f>
        <v>1998954</v>
      </c>
      <c r="G330" s="202">
        <f>SUM(Лист1!H162)</f>
        <v>1998954</v>
      </c>
      <c r="H330" s="202">
        <f>SUM(Лист1!I162)</f>
        <v>1631509.78</v>
      </c>
      <c r="I330" s="365">
        <f t="shared" ref="I330:I393" si="163">SUM(H330/G330*100)</f>
        <v>81.618175305684872</v>
      </c>
    </row>
    <row r="331" spans="1:9" x14ac:dyDescent="0.25">
      <c r="A331" s="258" t="s">
        <v>373</v>
      </c>
      <c r="B331" s="271" t="s">
        <v>59</v>
      </c>
      <c r="C331" s="272" t="s">
        <v>22</v>
      </c>
      <c r="D331" s="270" t="s">
        <v>371</v>
      </c>
      <c r="E331" s="272" t="s">
        <v>8</v>
      </c>
      <c r="F331" s="202">
        <f t="shared" si="162"/>
        <v>423806</v>
      </c>
      <c r="G331" s="202">
        <f t="shared" si="162"/>
        <v>423806</v>
      </c>
      <c r="H331" s="202">
        <f t="shared" si="162"/>
        <v>423806</v>
      </c>
      <c r="I331" s="365">
        <f t="shared" si="163"/>
        <v>100</v>
      </c>
    </row>
    <row r="332" spans="1:9" ht="23.25" x14ac:dyDescent="0.25">
      <c r="A332" s="157" t="s">
        <v>16</v>
      </c>
      <c r="B332" s="172" t="s">
        <v>59</v>
      </c>
      <c r="C332" s="269" t="s">
        <v>22</v>
      </c>
      <c r="D332" s="270" t="s">
        <v>371</v>
      </c>
      <c r="E332" s="172" t="s">
        <v>17</v>
      </c>
      <c r="F332" s="202">
        <f t="shared" si="162"/>
        <v>423806</v>
      </c>
      <c r="G332" s="202">
        <f t="shared" si="162"/>
        <v>423806</v>
      </c>
      <c r="H332" s="202">
        <f t="shared" si="162"/>
        <v>423806</v>
      </c>
      <c r="I332" s="365">
        <f t="shared" si="163"/>
        <v>100</v>
      </c>
    </row>
    <row r="333" spans="1:9" x14ac:dyDescent="0.25">
      <c r="A333" s="268" t="s">
        <v>147</v>
      </c>
      <c r="B333" s="172" t="s">
        <v>59</v>
      </c>
      <c r="C333" s="269" t="s">
        <v>22</v>
      </c>
      <c r="D333" s="270" t="s">
        <v>371</v>
      </c>
      <c r="E333" s="172" t="s">
        <v>146</v>
      </c>
      <c r="F333" s="202">
        <f>SUM(Лист1!G165)</f>
        <v>423806</v>
      </c>
      <c r="G333" s="202">
        <f>SUM(Лист1!H165)</f>
        <v>423806</v>
      </c>
      <c r="H333" s="202">
        <f>SUM(Лист1!I165)</f>
        <v>423806</v>
      </c>
      <c r="I333" s="365">
        <f t="shared" si="163"/>
        <v>100</v>
      </c>
    </row>
    <row r="334" spans="1:9" ht="51.75" x14ac:dyDescent="0.25">
      <c r="A334" s="258" t="s">
        <v>372</v>
      </c>
      <c r="B334" s="271" t="s">
        <v>59</v>
      </c>
      <c r="C334" s="272" t="s">
        <v>22</v>
      </c>
      <c r="D334" s="270" t="s">
        <v>370</v>
      </c>
      <c r="E334" s="272" t="s">
        <v>8</v>
      </c>
      <c r="F334" s="202">
        <f t="shared" si="162"/>
        <v>1063830</v>
      </c>
      <c r="G334" s="202">
        <f t="shared" si="162"/>
        <v>1063830</v>
      </c>
      <c r="H334" s="202">
        <f t="shared" si="162"/>
        <v>0</v>
      </c>
      <c r="I334" s="365">
        <f t="shared" si="163"/>
        <v>0</v>
      </c>
    </row>
    <row r="335" spans="1:9" ht="23.25" x14ac:dyDescent="0.25">
      <c r="A335" s="157" t="s">
        <v>16</v>
      </c>
      <c r="B335" s="172" t="s">
        <v>59</v>
      </c>
      <c r="C335" s="269" t="s">
        <v>22</v>
      </c>
      <c r="D335" s="270" t="s">
        <v>370</v>
      </c>
      <c r="E335" s="172" t="s">
        <v>17</v>
      </c>
      <c r="F335" s="202">
        <f t="shared" si="162"/>
        <v>1063830</v>
      </c>
      <c r="G335" s="202">
        <f t="shared" si="162"/>
        <v>1063830</v>
      </c>
      <c r="H335" s="202">
        <f t="shared" si="162"/>
        <v>0</v>
      </c>
      <c r="I335" s="365">
        <f t="shared" si="163"/>
        <v>0</v>
      </c>
    </row>
    <row r="336" spans="1:9" x14ac:dyDescent="0.25">
      <c r="A336" s="268" t="s">
        <v>147</v>
      </c>
      <c r="B336" s="172" t="s">
        <v>59</v>
      </c>
      <c r="C336" s="269" t="s">
        <v>22</v>
      </c>
      <c r="D336" s="270" t="s">
        <v>370</v>
      </c>
      <c r="E336" s="172" t="s">
        <v>146</v>
      </c>
      <c r="F336" s="202">
        <f>SUM(Лист1!G168)</f>
        <v>1063830</v>
      </c>
      <c r="G336" s="202">
        <f>SUM(Лист1!H168)</f>
        <v>1063830</v>
      </c>
      <c r="H336" s="202">
        <f>SUM(Лист1!I168)</f>
        <v>0</v>
      </c>
      <c r="I336" s="365">
        <f t="shared" si="163"/>
        <v>0</v>
      </c>
    </row>
    <row r="337" spans="1:9" x14ac:dyDescent="0.25">
      <c r="A337" s="118" t="s">
        <v>163</v>
      </c>
      <c r="B337" s="203" t="s">
        <v>59</v>
      </c>
      <c r="C337" s="205" t="s">
        <v>24</v>
      </c>
      <c r="D337" s="204" t="s">
        <v>114</v>
      </c>
      <c r="E337" s="205" t="s">
        <v>8</v>
      </c>
      <c r="F337" s="235">
        <f>SUM(F338+F341)</f>
        <v>3477329</v>
      </c>
      <c r="G337" s="235">
        <f t="shared" ref="G337:H337" si="164">SUM(G338+G341)</f>
        <v>3477329</v>
      </c>
      <c r="H337" s="235">
        <f t="shared" si="164"/>
        <v>2674294.5700000003</v>
      </c>
      <c r="I337" s="364">
        <f t="shared" si="163"/>
        <v>76.906573119770954</v>
      </c>
    </row>
    <row r="338" spans="1:9" x14ac:dyDescent="0.25">
      <c r="A338" s="129" t="s">
        <v>67</v>
      </c>
      <c r="B338" s="143" t="s">
        <v>59</v>
      </c>
      <c r="C338" s="162" t="s">
        <v>24</v>
      </c>
      <c r="D338" s="160" t="s">
        <v>203</v>
      </c>
      <c r="E338" s="162" t="s">
        <v>8</v>
      </c>
      <c r="F338" s="221">
        <f t="shared" ref="F338:H339" si="165">SUM(F339)</f>
        <v>2047329</v>
      </c>
      <c r="G338" s="221">
        <f t="shared" si="165"/>
        <v>2047329</v>
      </c>
      <c r="H338" s="221">
        <f t="shared" si="165"/>
        <v>1609294.57</v>
      </c>
      <c r="I338" s="365">
        <f t="shared" si="163"/>
        <v>78.604590175785134</v>
      </c>
    </row>
    <row r="339" spans="1:9" ht="23.25" x14ac:dyDescent="0.25">
      <c r="A339" s="123" t="s">
        <v>16</v>
      </c>
      <c r="B339" s="143" t="s">
        <v>59</v>
      </c>
      <c r="C339" s="162" t="s">
        <v>24</v>
      </c>
      <c r="D339" s="160" t="s">
        <v>203</v>
      </c>
      <c r="E339" s="143" t="s">
        <v>17</v>
      </c>
      <c r="F339" s="221">
        <f t="shared" si="165"/>
        <v>2047329</v>
      </c>
      <c r="G339" s="221">
        <f t="shared" si="165"/>
        <v>2047329</v>
      </c>
      <c r="H339" s="221">
        <f t="shared" si="165"/>
        <v>1609294.57</v>
      </c>
      <c r="I339" s="365">
        <f t="shared" si="163"/>
        <v>78.604590175785134</v>
      </c>
    </row>
    <row r="340" spans="1:9" x14ac:dyDescent="0.25">
      <c r="A340" s="124" t="s">
        <v>147</v>
      </c>
      <c r="B340" s="143" t="s">
        <v>59</v>
      </c>
      <c r="C340" s="162" t="s">
        <v>24</v>
      </c>
      <c r="D340" s="160" t="s">
        <v>203</v>
      </c>
      <c r="E340" s="143" t="s">
        <v>146</v>
      </c>
      <c r="F340" s="221">
        <f>SUM(Лист1!G172)</f>
        <v>2047329</v>
      </c>
      <c r="G340" s="221">
        <f>SUM(Лист1!H172)</f>
        <v>2047329</v>
      </c>
      <c r="H340" s="221">
        <f>SUM(Лист1!I172)</f>
        <v>1609294.57</v>
      </c>
      <c r="I340" s="365">
        <f t="shared" si="163"/>
        <v>78.604590175785134</v>
      </c>
    </row>
    <row r="341" spans="1:9" ht="64.5" x14ac:dyDescent="0.25">
      <c r="A341" s="129" t="s">
        <v>204</v>
      </c>
      <c r="B341" s="143" t="s">
        <v>59</v>
      </c>
      <c r="C341" s="162" t="s">
        <v>24</v>
      </c>
      <c r="D341" s="160" t="s">
        <v>205</v>
      </c>
      <c r="E341" s="162" t="s">
        <v>8</v>
      </c>
      <c r="F341" s="221">
        <f t="shared" ref="F341:H342" si="166">SUM(F342)</f>
        <v>1430000</v>
      </c>
      <c r="G341" s="221">
        <f t="shared" si="166"/>
        <v>1430000</v>
      </c>
      <c r="H341" s="221">
        <f t="shared" si="166"/>
        <v>1065000</v>
      </c>
      <c r="I341" s="365">
        <f t="shared" si="163"/>
        <v>74.47552447552448</v>
      </c>
    </row>
    <row r="342" spans="1:9" ht="23.25" x14ac:dyDescent="0.25">
      <c r="A342" s="123" t="s">
        <v>16</v>
      </c>
      <c r="B342" s="119" t="s">
        <v>59</v>
      </c>
      <c r="C342" s="121" t="s">
        <v>24</v>
      </c>
      <c r="D342" s="160" t="s">
        <v>205</v>
      </c>
      <c r="E342" s="119" t="s">
        <v>17</v>
      </c>
      <c r="F342" s="221">
        <f t="shared" si="166"/>
        <v>1430000</v>
      </c>
      <c r="G342" s="221">
        <f t="shared" si="166"/>
        <v>1430000</v>
      </c>
      <c r="H342" s="221">
        <f t="shared" si="166"/>
        <v>1065000</v>
      </c>
      <c r="I342" s="365">
        <f t="shared" si="163"/>
        <v>74.47552447552448</v>
      </c>
    </row>
    <row r="343" spans="1:9" x14ac:dyDescent="0.25">
      <c r="A343" s="124" t="s">
        <v>147</v>
      </c>
      <c r="B343" s="119" t="s">
        <v>59</v>
      </c>
      <c r="C343" s="162" t="s">
        <v>24</v>
      </c>
      <c r="D343" s="160" t="s">
        <v>205</v>
      </c>
      <c r="E343" s="119" t="s">
        <v>146</v>
      </c>
      <c r="F343" s="221">
        <f>SUM(Лист1!G175)</f>
        <v>1430000</v>
      </c>
      <c r="G343" s="221">
        <f>SUM(Лист1!H175)</f>
        <v>1430000</v>
      </c>
      <c r="H343" s="221">
        <f>SUM(Лист1!I175)</f>
        <v>1065000</v>
      </c>
      <c r="I343" s="365">
        <f t="shared" si="163"/>
        <v>74.47552447552448</v>
      </c>
    </row>
    <row r="344" spans="1:9" ht="26.25" x14ac:dyDescent="0.25">
      <c r="A344" s="141" t="s">
        <v>170</v>
      </c>
      <c r="B344" s="150" t="s">
        <v>59</v>
      </c>
      <c r="C344" s="150" t="s">
        <v>40</v>
      </c>
      <c r="D344" s="150" t="s">
        <v>114</v>
      </c>
      <c r="E344" s="150" t="s">
        <v>8</v>
      </c>
      <c r="F344" s="217">
        <f>SUM(F355+F345+F352)</f>
        <v>12158974</v>
      </c>
      <c r="G344" s="217">
        <f t="shared" ref="G344:H344" si="167">SUM(G355+G345+G352)</f>
        <v>12158974</v>
      </c>
      <c r="H344" s="217">
        <f t="shared" si="167"/>
        <v>7805337.1999999993</v>
      </c>
      <c r="I344" s="364">
        <f t="shared" si="163"/>
        <v>64.194044661992038</v>
      </c>
    </row>
    <row r="345" spans="1:9" ht="26.25" x14ac:dyDescent="0.25">
      <c r="A345" s="129" t="s">
        <v>188</v>
      </c>
      <c r="B345" s="143" t="s">
        <v>59</v>
      </c>
      <c r="C345" s="151" t="s">
        <v>40</v>
      </c>
      <c r="D345" s="160" t="s">
        <v>206</v>
      </c>
      <c r="E345" s="162" t="s">
        <v>8</v>
      </c>
      <c r="F345" s="221">
        <f>SUM(F346+F348+F350)</f>
        <v>10410346</v>
      </c>
      <c r="G345" s="221">
        <f t="shared" ref="G345:H345" si="168">SUM(G346+G348+G350)</f>
        <v>10410346</v>
      </c>
      <c r="H345" s="221">
        <f t="shared" si="168"/>
        <v>6660121.0499999998</v>
      </c>
      <c r="I345" s="365">
        <f t="shared" si="163"/>
        <v>63.975981682068969</v>
      </c>
    </row>
    <row r="346" spans="1:9" ht="39.6" customHeight="1" x14ac:dyDescent="0.25">
      <c r="A346" s="131" t="s">
        <v>29</v>
      </c>
      <c r="B346" s="119" t="s">
        <v>59</v>
      </c>
      <c r="C346" s="151" t="s">
        <v>40</v>
      </c>
      <c r="D346" s="160" t="s">
        <v>206</v>
      </c>
      <c r="E346" s="119" t="s">
        <v>30</v>
      </c>
      <c r="F346" s="221">
        <f>SUM(F347)</f>
        <v>10215893</v>
      </c>
      <c r="G346" s="221">
        <f t="shared" ref="G346:H346" si="169">SUM(G347)</f>
        <v>10215893</v>
      </c>
      <c r="H346" s="221">
        <f t="shared" si="169"/>
        <v>6581266.1399999997</v>
      </c>
      <c r="I346" s="365">
        <f t="shared" si="163"/>
        <v>64.421838991461627</v>
      </c>
    </row>
    <row r="347" spans="1:9" x14ac:dyDescent="0.25">
      <c r="A347" s="123" t="s">
        <v>33</v>
      </c>
      <c r="B347" s="119" t="s">
        <v>59</v>
      </c>
      <c r="C347" s="236" t="s">
        <v>40</v>
      </c>
      <c r="D347" s="160" t="s">
        <v>206</v>
      </c>
      <c r="E347" s="119" t="s">
        <v>34</v>
      </c>
      <c r="F347" s="221">
        <f>SUM(Лист1!G179)</f>
        <v>10215893</v>
      </c>
      <c r="G347" s="221">
        <f>SUM(Лист1!H179)</f>
        <v>10215893</v>
      </c>
      <c r="H347" s="221">
        <f>SUM(Лист1!I179)</f>
        <v>6581266.1399999997</v>
      </c>
      <c r="I347" s="365">
        <f t="shared" si="163"/>
        <v>64.421838991461627</v>
      </c>
    </row>
    <row r="348" spans="1:9" x14ac:dyDescent="0.25">
      <c r="A348" s="131" t="s">
        <v>12</v>
      </c>
      <c r="B348" s="119" t="s">
        <v>59</v>
      </c>
      <c r="C348" s="151" t="s">
        <v>40</v>
      </c>
      <c r="D348" s="160" t="s">
        <v>206</v>
      </c>
      <c r="E348" s="119" t="s">
        <v>13</v>
      </c>
      <c r="F348" s="1">
        <f>SUM(F349)</f>
        <v>178953</v>
      </c>
      <c r="G348" s="1">
        <f t="shared" ref="G348:H348" si="170">SUM(G349)</f>
        <v>178953</v>
      </c>
      <c r="H348" s="1">
        <f t="shared" si="170"/>
        <v>64167.86</v>
      </c>
      <c r="I348" s="365">
        <f t="shared" si="163"/>
        <v>35.857381547110137</v>
      </c>
    </row>
    <row r="349" spans="1:9" ht="33.75" x14ac:dyDescent="0.25">
      <c r="A349" s="230" t="s">
        <v>151</v>
      </c>
      <c r="B349" s="119" t="s">
        <v>59</v>
      </c>
      <c r="C349" s="236" t="s">
        <v>40</v>
      </c>
      <c r="D349" s="160" t="s">
        <v>206</v>
      </c>
      <c r="E349" s="119" t="s">
        <v>15</v>
      </c>
      <c r="F349" s="221">
        <f>SUM(Лист1!G181)</f>
        <v>178953</v>
      </c>
      <c r="G349" s="221">
        <f>SUM(Лист1!H181)</f>
        <v>178953</v>
      </c>
      <c r="H349" s="221">
        <f>SUM(Лист1!I181)</f>
        <v>64167.86</v>
      </c>
      <c r="I349" s="365">
        <f t="shared" si="163"/>
        <v>35.857381547110137</v>
      </c>
    </row>
    <row r="350" spans="1:9" x14ac:dyDescent="0.25">
      <c r="A350" s="131" t="s">
        <v>35</v>
      </c>
      <c r="B350" s="119" t="s">
        <v>59</v>
      </c>
      <c r="C350" s="151" t="s">
        <v>40</v>
      </c>
      <c r="D350" s="160" t="s">
        <v>206</v>
      </c>
      <c r="E350" s="119" t="s">
        <v>36</v>
      </c>
      <c r="F350" s="221">
        <f>SUM(F351)</f>
        <v>15500</v>
      </c>
      <c r="G350" s="221">
        <f t="shared" ref="G350:H350" si="171">SUM(G351)</f>
        <v>15500</v>
      </c>
      <c r="H350" s="221">
        <f t="shared" si="171"/>
        <v>14687.05</v>
      </c>
      <c r="I350" s="365">
        <f t="shared" si="163"/>
        <v>94.755161290322576</v>
      </c>
    </row>
    <row r="351" spans="1:9" x14ac:dyDescent="0.25">
      <c r="A351" s="123" t="s">
        <v>138</v>
      </c>
      <c r="B351" s="119" t="s">
        <v>59</v>
      </c>
      <c r="C351" s="236" t="s">
        <v>40</v>
      </c>
      <c r="D351" s="160" t="s">
        <v>206</v>
      </c>
      <c r="E351" s="119" t="s">
        <v>137</v>
      </c>
      <c r="F351" s="221">
        <f>SUM(Лист1!G183)</f>
        <v>15500</v>
      </c>
      <c r="G351" s="221">
        <f>SUM(Лист1!H183)</f>
        <v>15500</v>
      </c>
      <c r="H351" s="221">
        <f>SUM(Лист1!I183)</f>
        <v>14687.05</v>
      </c>
      <c r="I351" s="365">
        <f t="shared" si="163"/>
        <v>94.755161290322576</v>
      </c>
    </row>
    <row r="352" spans="1:9" ht="60.75" x14ac:dyDescent="0.25">
      <c r="A352" s="295" t="s">
        <v>360</v>
      </c>
      <c r="B352" s="194" t="s">
        <v>59</v>
      </c>
      <c r="C352" s="125" t="s">
        <v>40</v>
      </c>
      <c r="D352" s="160" t="s">
        <v>117</v>
      </c>
      <c r="E352" s="211" t="s">
        <v>8</v>
      </c>
      <c r="F352" s="165">
        <f>SUM(F353)</f>
        <v>3600</v>
      </c>
      <c r="G352" s="165">
        <f t="shared" ref="G352:H353" si="172">SUM(G353)</f>
        <v>3600</v>
      </c>
      <c r="H352" s="165">
        <f t="shared" si="172"/>
        <v>2700</v>
      </c>
      <c r="I352" s="365">
        <f t="shared" si="163"/>
        <v>75</v>
      </c>
    </row>
    <row r="353" spans="1:9" x14ac:dyDescent="0.25">
      <c r="A353" s="213" t="s">
        <v>47</v>
      </c>
      <c r="B353" s="194" t="s">
        <v>59</v>
      </c>
      <c r="C353" s="142" t="s">
        <v>40</v>
      </c>
      <c r="D353" s="160" t="s">
        <v>117</v>
      </c>
      <c r="E353" s="194" t="s">
        <v>48</v>
      </c>
      <c r="F353" s="165">
        <f>SUM(F354)</f>
        <v>3600</v>
      </c>
      <c r="G353" s="165">
        <f t="shared" si="172"/>
        <v>3600</v>
      </c>
      <c r="H353" s="165">
        <f t="shared" si="172"/>
        <v>2700</v>
      </c>
      <c r="I353" s="365">
        <f t="shared" si="163"/>
        <v>75</v>
      </c>
    </row>
    <row r="354" spans="1:9" x14ac:dyDescent="0.25">
      <c r="A354" s="123" t="s">
        <v>141</v>
      </c>
      <c r="B354" s="194" t="s">
        <v>59</v>
      </c>
      <c r="C354" s="142" t="s">
        <v>40</v>
      </c>
      <c r="D354" s="160" t="s">
        <v>117</v>
      </c>
      <c r="E354" s="194">
        <v>530</v>
      </c>
      <c r="F354" s="165">
        <f>SUM(Лист1!G186)</f>
        <v>3600</v>
      </c>
      <c r="G354" s="165">
        <f>SUM(Лист1!H186)</f>
        <v>3600</v>
      </c>
      <c r="H354" s="165">
        <f>SUM(Лист1!I186)</f>
        <v>2700</v>
      </c>
      <c r="I354" s="365">
        <f t="shared" si="163"/>
        <v>75</v>
      </c>
    </row>
    <row r="355" spans="1:9" ht="24.75" x14ac:dyDescent="0.25">
      <c r="A355" s="159" t="s">
        <v>28</v>
      </c>
      <c r="B355" s="125" t="s">
        <v>59</v>
      </c>
      <c r="C355" s="125" t="s">
        <v>40</v>
      </c>
      <c r="D355" s="160" t="s">
        <v>207</v>
      </c>
      <c r="E355" s="125" t="s">
        <v>8</v>
      </c>
      <c r="F355" s="165">
        <f>SUM(F356+F358)</f>
        <v>1745028</v>
      </c>
      <c r="G355" s="165">
        <f t="shared" ref="G355:H355" si="173">SUM(G356+G358)</f>
        <v>1745028</v>
      </c>
      <c r="H355" s="165">
        <f t="shared" si="173"/>
        <v>1142516.1499999999</v>
      </c>
      <c r="I355" s="365">
        <f t="shared" si="163"/>
        <v>65.472654306979592</v>
      </c>
    </row>
    <row r="356" spans="1:9" ht="34.5" x14ac:dyDescent="0.25">
      <c r="A356" s="123" t="s">
        <v>29</v>
      </c>
      <c r="B356" s="125" t="s">
        <v>59</v>
      </c>
      <c r="C356" s="125" t="s">
        <v>40</v>
      </c>
      <c r="D356" s="126" t="s">
        <v>207</v>
      </c>
      <c r="E356" s="125" t="s">
        <v>30</v>
      </c>
      <c r="F356" s="165">
        <f>SUM(F357)</f>
        <v>1411147</v>
      </c>
      <c r="G356" s="165">
        <f t="shared" ref="G356:H356" si="174">SUM(G357)</f>
        <v>1411147</v>
      </c>
      <c r="H356" s="165">
        <f t="shared" si="174"/>
        <v>985863.08</v>
      </c>
      <c r="I356" s="365">
        <f t="shared" si="163"/>
        <v>69.862535937078135</v>
      </c>
    </row>
    <row r="357" spans="1:9" x14ac:dyDescent="0.25">
      <c r="A357" s="123" t="s">
        <v>31</v>
      </c>
      <c r="B357" s="142" t="s">
        <v>59</v>
      </c>
      <c r="C357" s="142" t="s">
        <v>40</v>
      </c>
      <c r="D357" s="126" t="s">
        <v>207</v>
      </c>
      <c r="E357" s="142" t="s">
        <v>32</v>
      </c>
      <c r="F357" s="165">
        <f>SUM(Лист1!G189)</f>
        <v>1411147</v>
      </c>
      <c r="G357" s="165">
        <f>SUM(Лист1!H189)</f>
        <v>1411147</v>
      </c>
      <c r="H357" s="165">
        <f>SUM(Лист1!I189)</f>
        <v>985863.08</v>
      </c>
      <c r="I357" s="365">
        <f t="shared" si="163"/>
        <v>69.862535937078135</v>
      </c>
    </row>
    <row r="358" spans="1:9" x14ac:dyDescent="0.25">
      <c r="A358" s="123" t="s">
        <v>12</v>
      </c>
      <c r="B358" s="142" t="s">
        <v>59</v>
      </c>
      <c r="C358" s="142" t="s">
        <v>40</v>
      </c>
      <c r="D358" s="126" t="s">
        <v>207</v>
      </c>
      <c r="E358" s="142" t="s">
        <v>13</v>
      </c>
      <c r="F358" s="165">
        <f>SUM(F359)</f>
        <v>333881</v>
      </c>
      <c r="G358" s="165">
        <f t="shared" ref="G358:H358" si="175">SUM(G359)</f>
        <v>333881</v>
      </c>
      <c r="H358" s="165">
        <f t="shared" si="175"/>
        <v>156653.07</v>
      </c>
      <c r="I358" s="365">
        <f t="shared" si="163"/>
        <v>46.918833356794785</v>
      </c>
    </row>
    <row r="359" spans="1:9" ht="23.25" x14ac:dyDescent="0.25">
      <c r="A359" s="123" t="s">
        <v>156</v>
      </c>
      <c r="B359" s="142" t="s">
        <v>59</v>
      </c>
      <c r="C359" s="142" t="s">
        <v>40</v>
      </c>
      <c r="D359" s="126" t="s">
        <v>207</v>
      </c>
      <c r="E359" s="142" t="s">
        <v>15</v>
      </c>
      <c r="F359" s="165">
        <f>SUM(Лист1!G191)</f>
        <v>333881</v>
      </c>
      <c r="G359" s="165">
        <f>SUM(Лист1!H191)</f>
        <v>333881</v>
      </c>
      <c r="H359" s="165">
        <f>SUM(Лист1!I191)</f>
        <v>156653.07</v>
      </c>
      <c r="I359" s="365">
        <f t="shared" si="163"/>
        <v>46.918833356794785</v>
      </c>
    </row>
    <row r="360" spans="1:9" ht="18" x14ac:dyDescent="0.25">
      <c r="A360" s="144" t="s">
        <v>37</v>
      </c>
      <c r="B360" s="178" t="s">
        <v>38</v>
      </c>
      <c r="C360" s="179" t="s">
        <v>7</v>
      </c>
      <c r="D360" s="179" t="s">
        <v>114</v>
      </c>
      <c r="E360" s="179" t="s">
        <v>8</v>
      </c>
      <c r="F360" s="212">
        <f>SUM(F361+F365+F369+F387)</f>
        <v>77991465.069999993</v>
      </c>
      <c r="G360" s="212">
        <f t="shared" ref="G360:H360" si="176">SUM(G361+G365+G369+G387)</f>
        <v>54042727.210000001</v>
      </c>
      <c r="H360" s="212">
        <f t="shared" si="176"/>
        <v>25535603.539999999</v>
      </c>
      <c r="I360" s="364">
        <f t="shared" si="163"/>
        <v>47.250767787446009</v>
      </c>
    </row>
    <row r="361" spans="1:9" x14ac:dyDescent="0.25">
      <c r="A361" s="122" t="s">
        <v>89</v>
      </c>
      <c r="B361" s="145" t="s">
        <v>38</v>
      </c>
      <c r="C361" s="148" t="s">
        <v>22</v>
      </c>
      <c r="D361" s="148" t="s">
        <v>114</v>
      </c>
      <c r="E361" s="149" t="s">
        <v>8</v>
      </c>
      <c r="F361" s="212">
        <f t="shared" ref="F361:H363" si="177">SUM(F362)</f>
        <v>3172270</v>
      </c>
      <c r="G361" s="212">
        <f t="shared" si="177"/>
        <v>3172270</v>
      </c>
      <c r="H361" s="212">
        <f t="shared" si="177"/>
        <v>2424408.4300000002</v>
      </c>
      <c r="I361" s="364">
        <f t="shared" si="163"/>
        <v>76.42503412382932</v>
      </c>
    </row>
    <row r="362" spans="1:9" ht="26.25" x14ac:dyDescent="0.25">
      <c r="A362" s="129" t="s">
        <v>232</v>
      </c>
      <c r="B362" s="119" t="s">
        <v>38</v>
      </c>
      <c r="C362" s="120" t="s">
        <v>22</v>
      </c>
      <c r="D362" s="126" t="s">
        <v>231</v>
      </c>
      <c r="E362" s="121" t="s">
        <v>8</v>
      </c>
      <c r="F362" s="165">
        <f t="shared" si="177"/>
        <v>3172270</v>
      </c>
      <c r="G362" s="165">
        <f t="shared" si="177"/>
        <v>3172270</v>
      </c>
      <c r="H362" s="165">
        <f t="shared" si="177"/>
        <v>2424408.4300000002</v>
      </c>
      <c r="I362" s="365">
        <f t="shared" si="163"/>
        <v>76.42503412382932</v>
      </c>
    </row>
    <row r="363" spans="1:9" x14ac:dyDescent="0.25">
      <c r="A363" s="124" t="s">
        <v>88</v>
      </c>
      <c r="B363" s="119" t="s">
        <v>38</v>
      </c>
      <c r="C363" s="120" t="s">
        <v>22</v>
      </c>
      <c r="D363" s="126" t="s">
        <v>231</v>
      </c>
      <c r="E363" s="119" t="s">
        <v>78</v>
      </c>
      <c r="F363" s="165">
        <f>SUM(F364)</f>
        <v>3172270</v>
      </c>
      <c r="G363" s="165">
        <f t="shared" si="177"/>
        <v>3172270</v>
      </c>
      <c r="H363" s="165">
        <f t="shared" si="177"/>
        <v>2424408.4300000002</v>
      </c>
      <c r="I363" s="365">
        <f t="shared" si="163"/>
        <v>76.42503412382932</v>
      </c>
    </row>
    <row r="364" spans="1:9" ht="26.45" customHeight="1" x14ac:dyDescent="0.25">
      <c r="A364" s="124" t="s">
        <v>142</v>
      </c>
      <c r="B364" s="119" t="s">
        <v>38</v>
      </c>
      <c r="C364" s="120" t="s">
        <v>22</v>
      </c>
      <c r="D364" s="126" t="s">
        <v>231</v>
      </c>
      <c r="E364" s="119" t="s">
        <v>159</v>
      </c>
      <c r="F364" s="165">
        <f>SUM(Лист1!G371)</f>
        <v>3172270</v>
      </c>
      <c r="G364" s="165">
        <f>SUM(Лист1!H371)</f>
        <v>3172270</v>
      </c>
      <c r="H364" s="165">
        <f>SUM(Лист1!I371)</f>
        <v>2424408.4300000002</v>
      </c>
      <c r="I364" s="365">
        <f t="shared" si="163"/>
        <v>76.42503412382932</v>
      </c>
    </row>
    <row r="365" spans="1:9" x14ac:dyDescent="0.25">
      <c r="A365" s="122" t="s">
        <v>90</v>
      </c>
      <c r="B365" s="145" t="s">
        <v>38</v>
      </c>
      <c r="C365" s="148" t="s">
        <v>10</v>
      </c>
      <c r="D365" s="148" t="s">
        <v>114</v>
      </c>
      <c r="E365" s="149" t="s">
        <v>8</v>
      </c>
      <c r="F365" s="212">
        <f>SUM(F366)</f>
        <v>27000</v>
      </c>
      <c r="G365" s="212">
        <f t="shared" ref="G365:H365" si="178">SUM(G366)</f>
        <v>27000</v>
      </c>
      <c r="H365" s="212">
        <f t="shared" si="178"/>
        <v>6500</v>
      </c>
      <c r="I365" s="364">
        <f t="shared" si="163"/>
        <v>24.074074074074073</v>
      </c>
    </row>
    <row r="366" spans="1:9" ht="39" x14ac:dyDescent="0.25">
      <c r="A366" s="129" t="s">
        <v>91</v>
      </c>
      <c r="B366" s="119" t="s">
        <v>38</v>
      </c>
      <c r="C366" s="120" t="s">
        <v>10</v>
      </c>
      <c r="D366" s="126" t="s">
        <v>120</v>
      </c>
      <c r="E366" s="121" t="s">
        <v>8</v>
      </c>
      <c r="F366" s="165">
        <f t="shared" ref="F366:H367" si="179">SUM(F367)</f>
        <v>27000</v>
      </c>
      <c r="G366" s="165">
        <f t="shared" si="179"/>
        <v>27000</v>
      </c>
      <c r="H366" s="165">
        <f t="shared" si="179"/>
        <v>6500</v>
      </c>
      <c r="I366" s="365">
        <f t="shared" si="163"/>
        <v>24.074074074074073</v>
      </c>
    </row>
    <row r="367" spans="1:9" x14ac:dyDescent="0.25">
      <c r="A367" s="124" t="s">
        <v>77</v>
      </c>
      <c r="B367" s="119" t="s">
        <v>38</v>
      </c>
      <c r="C367" s="120" t="s">
        <v>10</v>
      </c>
      <c r="D367" s="126" t="s">
        <v>120</v>
      </c>
      <c r="E367" s="119" t="s">
        <v>78</v>
      </c>
      <c r="F367" s="165">
        <f t="shared" si="179"/>
        <v>27000</v>
      </c>
      <c r="G367" s="165">
        <f t="shared" si="179"/>
        <v>27000</v>
      </c>
      <c r="H367" s="165">
        <f t="shared" si="179"/>
        <v>6500</v>
      </c>
      <c r="I367" s="365">
        <f t="shared" si="163"/>
        <v>24.074074074074073</v>
      </c>
    </row>
    <row r="368" spans="1:9" ht="30.6" customHeight="1" x14ac:dyDescent="0.25">
      <c r="A368" s="124" t="s">
        <v>160</v>
      </c>
      <c r="B368" s="119" t="s">
        <v>38</v>
      </c>
      <c r="C368" s="120" t="s">
        <v>10</v>
      </c>
      <c r="D368" s="126" t="s">
        <v>120</v>
      </c>
      <c r="E368" s="119" t="s">
        <v>159</v>
      </c>
      <c r="F368" s="165">
        <f>SUM(Лист1!G375)</f>
        <v>27000</v>
      </c>
      <c r="G368" s="165">
        <f>SUM(Лист1!H375)</f>
        <v>27000</v>
      </c>
      <c r="H368" s="165">
        <f>SUM(Лист1!I375)</f>
        <v>6500</v>
      </c>
      <c r="I368" s="365">
        <f t="shared" si="163"/>
        <v>24.074074074074073</v>
      </c>
    </row>
    <row r="369" spans="1:9" x14ac:dyDescent="0.25">
      <c r="A369" s="122" t="s">
        <v>39</v>
      </c>
      <c r="B369" s="145" t="s">
        <v>38</v>
      </c>
      <c r="C369" s="148" t="s">
        <v>40</v>
      </c>
      <c r="D369" s="148" t="s">
        <v>114</v>
      </c>
      <c r="E369" s="149" t="s">
        <v>8</v>
      </c>
      <c r="F369" s="212">
        <f>SUM(F370+F376+F381+F373+F384)</f>
        <v>72357009.069999993</v>
      </c>
      <c r="G369" s="212">
        <f t="shared" ref="G369:H369" si="180">SUM(G370+G376+G381+G373+G384)</f>
        <v>48408271.210000001</v>
      </c>
      <c r="H369" s="212">
        <f t="shared" si="180"/>
        <v>21762535.859999999</v>
      </c>
      <c r="I369" s="364">
        <f t="shared" si="163"/>
        <v>44.956234370758473</v>
      </c>
    </row>
    <row r="370" spans="1:9" ht="39" x14ac:dyDescent="0.25">
      <c r="A370" s="171" t="s">
        <v>92</v>
      </c>
      <c r="B370" s="119" t="s">
        <v>38</v>
      </c>
      <c r="C370" s="120" t="s">
        <v>40</v>
      </c>
      <c r="D370" s="126" t="s">
        <v>121</v>
      </c>
      <c r="E370" s="119" t="s">
        <v>8</v>
      </c>
      <c r="F370" s="165">
        <f t="shared" ref="F370:H371" si="181">SUM(F371)</f>
        <v>252057.82</v>
      </c>
      <c r="G370" s="165">
        <f t="shared" si="181"/>
        <v>389623.96</v>
      </c>
      <c r="H370" s="165">
        <f t="shared" si="181"/>
        <v>277067.93</v>
      </c>
      <c r="I370" s="365">
        <f t="shared" si="163"/>
        <v>71.111625168020979</v>
      </c>
    </row>
    <row r="371" spans="1:9" x14ac:dyDescent="0.25">
      <c r="A371" s="124" t="s">
        <v>77</v>
      </c>
      <c r="B371" s="119" t="s">
        <v>38</v>
      </c>
      <c r="C371" s="120" t="s">
        <v>40</v>
      </c>
      <c r="D371" s="126" t="s">
        <v>121</v>
      </c>
      <c r="E371" s="119" t="s">
        <v>78</v>
      </c>
      <c r="F371" s="165">
        <f t="shared" si="181"/>
        <v>252057.82</v>
      </c>
      <c r="G371" s="165">
        <f t="shared" si="181"/>
        <v>389623.96</v>
      </c>
      <c r="H371" s="165">
        <f t="shared" si="181"/>
        <v>277067.93</v>
      </c>
      <c r="I371" s="365">
        <f t="shared" si="163"/>
        <v>71.111625168020979</v>
      </c>
    </row>
    <row r="372" spans="1:9" x14ac:dyDescent="0.25">
      <c r="A372" s="124" t="s">
        <v>158</v>
      </c>
      <c r="B372" s="119" t="s">
        <v>38</v>
      </c>
      <c r="C372" s="120" t="s">
        <v>40</v>
      </c>
      <c r="D372" s="126" t="s">
        <v>121</v>
      </c>
      <c r="E372" s="119" t="s">
        <v>157</v>
      </c>
      <c r="F372" s="165">
        <f>SUM(Лист1!G379)</f>
        <v>252057.82</v>
      </c>
      <c r="G372" s="165">
        <f>SUM(Лист1!H379)</f>
        <v>389623.96</v>
      </c>
      <c r="H372" s="165">
        <f>SUM(Лист1!I379)</f>
        <v>277067.93</v>
      </c>
      <c r="I372" s="365">
        <f t="shared" si="163"/>
        <v>71.111625168020979</v>
      </c>
    </row>
    <row r="373" spans="1:9" ht="51.75" x14ac:dyDescent="0.25">
      <c r="A373" s="129" t="s">
        <v>315</v>
      </c>
      <c r="B373" s="119" t="s">
        <v>38</v>
      </c>
      <c r="C373" s="120" t="s">
        <v>40</v>
      </c>
      <c r="D373" s="126" t="s">
        <v>164</v>
      </c>
      <c r="E373" s="121" t="s">
        <v>8</v>
      </c>
      <c r="F373" s="221">
        <f t="shared" ref="F373:H374" si="182">SUM(F374)</f>
        <v>38136648</v>
      </c>
      <c r="G373" s="221">
        <f t="shared" si="182"/>
        <v>14050344</v>
      </c>
      <c r="H373" s="221">
        <f t="shared" si="182"/>
        <v>0</v>
      </c>
      <c r="I373" s="365">
        <f t="shared" si="163"/>
        <v>0</v>
      </c>
    </row>
    <row r="374" spans="1:9" ht="23.45" customHeight="1" x14ac:dyDescent="0.25">
      <c r="A374" s="237" t="s">
        <v>72</v>
      </c>
      <c r="B374" s="119" t="s">
        <v>38</v>
      </c>
      <c r="C374" s="120" t="s">
        <v>40</v>
      </c>
      <c r="D374" s="126" t="s">
        <v>164</v>
      </c>
      <c r="E374" s="121" t="s">
        <v>73</v>
      </c>
      <c r="F374" s="221">
        <f t="shared" si="182"/>
        <v>38136648</v>
      </c>
      <c r="G374" s="221">
        <f t="shared" si="182"/>
        <v>14050344</v>
      </c>
      <c r="H374" s="221">
        <f t="shared" si="182"/>
        <v>0</v>
      </c>
      <c r="I374" s="364">
        <f t="shared" si="163"/>
        <v>0</v>
      </c>
    </row>
    <row r="375" spans="1:9" ht="16.149999999999999" customHeight="1" x14ac:dyDescent="0.25">
      <c r="A375" s="238" t="s">
        <v>74</v>
      </c>
      <c r="B375" s="119" t="s">
        <v>38</v>
      </c>
      <c r="C375" s="120" t="s">
        <v>40</v>
      </c>
      <c r="D375" s="126" t="s">
        <v>164</v>
      </c>
      <c r="E375" s="121" t="s">
        <v>75</v>
      </c>
      <c r="F375" s="221">
        <f>SUM(Лист1!G382)</f>
        <v>38136648</v>
      </c>
      <c r="G375" s="221">
        <f>SUM(Лист1!H382)</f>
        <v>14050344</v>
      </c>
      <c r="H375" s="221">
        <f>SUM(Лист1!I382)</f>
        <v>0</v>
      </c>
      <c r="I375" s="364">
        <f t="shared" si="163"/>
        <v>0</v>
      </c>
    </row>
    <row r="376" spans="1:9" ht="102.75" x14ac:dyDescent="0.25">
      <c r="A376" s="129" t="s">
        <v>247</v>
      </c>
      <c r="B376" s="119" t="s">
        <v>38</v>
      </c>
      <c r="C376" s="120" t="s">
        <v>40</v>
      </c>
      <c r="D376" s="126" t="s">
        <v>122</v>
      </c>
      <c r="E376" s="119" t="s">
        <v>8</v>
      </c>
      <c r="F376" s="221">
        <f>SUM(F377)</f>
        <v>26992444</v>
      </c>
      <c r="G376" s="221">
        <f t="shared" ref="G376:H377" si="183">SUM(G377)</f>
        <v>26992444</v>
      </c>
      <c r="H376" s="221">
        <f t="shared" si="183"/>
        <v>17822159.879999999</v>
      </c>
      <c r="I376" s="365">
        <f t="shared" si="163"/>
        <v>66.026477187467719</v>
      </c>
    </row>
    <row r="377" spans="1:9" ht="156.6" customHeight="1" x14ac:dyDescent="0.25">
      <c r="A377" s="129" t="s">
        <v>250</v>
      </c>
      <c r="B377" s="119" t="s">
        <v>38</v>
      </c>
      <c r="C377" s="120" t="s">
        <v>40</v>
      </c>
      <c r="D377" s="126" t="s">
        <v>251</v>
      </c>
      <c r="E377" s="119" t="s">
        <v>8</v>
      </c>
      <c r="F377" s="165">
        <f>SUM(F378)</f>
        <v>26992444</v>
      </c>
      <c r="G377" s="165">
        <f t="shared" si="183"/>
        <v>26992444</v>
      </c>
      <c r="H377" s="165">
        <f t="shared" si="183"/>
        <v>17822159.879999999</v>
      </c>
      <c r="I377" s="365">
        <f t="shared" si="163"/>
        <v>66.026477187467719</v>
      </c>
    </row>
    <row r="378" spans="1:9" x14ac:dyDescent="0.25">
      <c r="A378" s="25" t="s">
        <v>77</v>
      </c>
      <c r="B378" s="194" t="s">
        <v>38</v>
      </c>
      <c r="C378" s="211" t="s">
        <v>40</v>
      </c>
      <c r="D378" s="126" t="s">
        <v>251</v>
      </c>
      <c r="E378" s="194" t="s">
        <v>78</v>
      </c>
      <c r="F378" s="165">
        <f>SUM(F380+F379)</f>
        <v>26992444</v>
      </c>
      <c r="G378" s="165">
        <f t="shared" ref="G378:H378" si="184">SUM(G380+G379)</f>
        <v>26992444</v>
      </c>
      <c r="H378" s="165">
        <f t="shared" si="184"/>
        <v>17822159.879999999</v>
      </c>
      <c r="I378" s="365">
        <f t="shared" si="163"/>
        <v>66.026477187467719</v>
      </c>
    </row>
    <row r="379" spans="1:9" x14ac:dyDescent="0.25">
      <c r="A379" s="124" t="s">
        <v>158</v>
      </c>
      <c r="B379" s="119" t="s">
        <v>38</v>
      </c>
      <c r="C379" s="120" t="s">
        <v>40</v>
      </c>
      <c r="D379" s="126" t="s">
        <v>251</v>
      </c>
      <c r="E379" s="119" t="s">
        <v>157</v>
      </c>
      <c r="F379" s="221">
        <f>SUM(Лист1!G386)</f>
        <v>17297112</v>
      </c>
      <c r="G379" s="221">
        <f>SUM(Лист1!H386)</f>
        <v>17297112</v>
      </c>
      <c r="H379" s="221">
        <f>SUM(Лист1!I386)</f>
        <v>11291096.99</v>
      </c>
      <c r="I379" s="365">
        <f t="shared" si="163"/>
        <v>65.277353757089628</v>
      </c>
    </row>
    <row r="380" spans="1:9" ht="29.45" customHeight="1" x14ac:dyDescent="0.25">
      <c r="A380" s="231" t="s">
        <v>161</v>
      </c>
      <c r="B380" s="119" t="s">
        <v>38</v>
      </c>
      <c r="C380" s="120" t="s">
        <v>40</v>
      </c>
      <c r="D380" s="126" t="s">
        <v>251</v>
      </c>
      <c r="E380" s="119" t="s">
        <v>159</v>
      </c>
      <c r="F380" s="165">
        <f>SUM(Лист1!G387)</f>
        <v>9695332</v>
      </c>
      <c r="G380" s="165">
        <f>SUM(Лист1!H387)</f>
        <v>9695332</v>
      </c>
      <c r="H380" s="165">
        <f>SUM(Лист1!I387)</f>
        <v>6531062.8899999997</v>
      </c>
      <c r="I380" s="365">
        <f t="shared" si="163"/>
        <v>67.362962815507501</v>
      </c>
    </row>
    <row r="381" spans="1:9" ht="36.75" x14ac:dyDescent="0.25">
      <c r="A381" s="295" t="s">
        <v>359</v>
      </c>
      <c r="B381" s="119" t="s">
        <v>38</v>
      </c>
      <c r="C381" s="119" t="s">
        <v>40</v>
      </c>
      <c r="D381" s="126" t="s">
        <v>115</v>
      </c>
      <c r="E381" s="119" t="s">
        <v>8</v>
      </c>
      <c r="F381" s="165">
        <f t="shared" ref="F381:H382" si="185">SUM(F382)</f>
        <v>4483624</v>
      </c>
      <c r="G381" s="165">
        <f t="shared" si="185"/>
        <v>4483624</v>
      </c>
      <c r="H381" s="165">
        <f t="shared" si="185"/>
        <v>1171072.8</v>
      </c>
      <c r="I381" s="365">
        <f t="shared" si="163"/>
        <v>26.118889541139044</v>
      </c>
    </row>
    <row r="382" spans="1:9" ht="23.25" x14ac:dyDescent="0.25">
      <c r="A382" s="123" t="s">
        <v>16</v>
      </c>
      <c r="B382" s="119" t="s">
        <v>38</v>
      </c>
      <c r="C382" s="119" t="s">
        <v>40</v>
      </c>
      <c r="D382" s="126" t="s">
        <v>115</v>
      </c>
      <c r="E382" s="119" t="s">
        <v>17</v>
      </c>
      <c r="F382" s="165">
        <f t="shared" si="185"/>
        <v>4483624</v>
      </c>
      <c r="G382" s="165">
        <f t="shared" si="185"/>
        <v>4483624</v>
      </c>
      <c r="H382" s="165">
        <f t="shared" si="185"/>
        <v>1171072.8</v>
      </c>
      <c r="I382" s="365">
        <f t="shared" si="163"/>
        <v>26.118889541139044</v>
      </c>
    </row>
    <row r="383" spans="1:9" x14ac:dyDescent="0.25">
      <c r="A383" s="124" t="s">
        <v>147</v>
      </c>
      <c r="B383" s="119" t="s">
        <v>38</v>
      </c>
      <c r="C383" s="119" t="s">
        <v>40</v>
      </c>
      <c r="D383" s="126" t="s">
        <v>115</v>
      </c>
      <c r="E383" s="119" t="s">
        <v>146</v>
      </c>
      <c r="F383" s="165">
        <f>SUM(Лист1!G105)</f>
        <v>4483624</v>
      </c>
      <c r="G383" s="165">
        <f>SUM(Лист1!H105)</f>
        <v>4483624</v>
      </c>
      <c r="H383" s="165">
        <f>SUM(Лист1!I105)</f>
        <v>1171072.8</v>
      </c>
      <c r="I383" s="365">
        <f t="shared" si="163"/>
        <v>26.118889541139044</v>
      </c>
    </row>
    <row r="384" spans="1:9" ht="33.6" customHeight="1" x14ac:dyDescent="0.25">
      <c r="A384" s="170" t="s">
        <v>256</v>
      </c>
      <c r="B384" s="119" t="s">
        <v>38</v>
      </c>
      <c r="C384" s="120" t="s">
        <v>40</v>
      </c>
      <c r="D384" s="126" t="s">
        <v>242</v>
      </c>
      <c r="E384" s="119" t="s">
        <v>8</v>
      </c>
      <c r="F384" s="221">
        <f t="shared" ref="F384:H385" si="186">SUM(F385)</f>
        <v>2492235.25</v>
      </c>
      <c r="G384" s="221">
        <f t="shared" si="186"/>
        <v>2492235.25</v>
      </c>
      <c r="H384" s="221">
        <f t="shared" si="186"/>
        <v>2492235.25</v>
      </c>
      <c r="I384" s="365">
        <f t="shared" si="163"/>
        <v>100</v>
      </c>
    </row>
    <row r="385" spans="1:9" ht="27" customHeight="1" x14ac:dyDescent="0.25">
      <c r="A385" s="124" t="s">
        <v>77</v>
      </c>
      <c r="B385" s="119" t="s">
        <v>38</v>
      </c>
      <c r="C385" s="119" t="s">
        <v>40</v>
      </c>
      <c r="D385" s="126" t="s">
        <v>242</v>
      </c>
      <c r="E385" s="119" t="s">
        <v>78</v>
      </c>
      <c r="F385" s="221">
        <f>SUM(F386)</f>
        <v>2492235.25</v>
      </c>
      <c r="G385" s="221">
        <f t="shared" si="186"/>
        <v>2492235.25</v>
      </c>
      <c r="H385" s="221">
        <f t="shared" si="186"/>
        <v>2492235.25</v>
      </c>
      <c r="I385" s="365">
        <f t="shared" si="163"/>
        <v>100</v>
      </c>
    </row>
    <row r="386" spans="1:9" ht="27" customHeight="1" x14ac:dyDescent="0.25">
      <c r="A386" s="231" t="s">
        <v>161</v>
      </c>
      <c r="B386" s="119" t="s">
        <v>38</v>
      </c>
      <c r="C386" s="119" t="s">
        <v>40</v>
      </c>
      <c r="D386" s="126" t="s">
        <v>242</v>
      </c>
      <c r="E386" s="119" t="s">
        <v>159</v>
      </c>
      <c r="F386" s="221">
        <f>SUM(Лист1!G390)</f>
        <v>2492235.25</v>
      </c>
      <c r="G386" s="221">
        <f>SUM(Лист1!H390)</f>
        <v>2492235.25</v>
      </c>
      <c r="H386" s="221">
        <f>SUM(Лист1!I390)</f>
        <v>2492235.25</v>
      </c>
      <c r="I386" s="365">
        <f t="shared" si="163"/>
        <v>100</v>
      </c>
    </row>
    <row r="387" spans="1:9" x14ac:dyDescent="0.25">
      <c r="A387" s="122" t="s">
        <v>93</v>
      </c>
      <c r="B387" s="145" t="s">
        <v>38</v>
      </c>
      <c r="C387" s="148" t="s">
        <v>44</v>
      </c>
      <c r="D387" s="148" t="s">
        <v>114</v>
      </c>
      <c r="E387" s="149" t="s">
        <v>8</v>
      </c>
      <c r="F387" s="212">
        <f>SUM(F388+F393)</f>
        <v>2435186</v>
      </c>
      <c r="G387" s="212">
        <f t="shared" ref="G387:H387" si="187">SUM(G388+G393)</f>
        <v>2435186</v>
      </c>
      <c r="H387" s="212">
        <f t="shared" si="187"/>
        <v>1342159.25</v>
      </c>
      <c r="I387" s="364">
        <f t="shared" si="163"/>
        <v>55.115266349264488</v>
      </c>
    </row>
    <row r="388" spans="1:9" ht="77.25" x14ac:dyDescent="0.25">
      <c r="A388" s="229" t="s">
        <v>363</v>
      </c>
      <c r="B388" s="143" t="s">
        <v>38</v>
      </c>
      <c r="C388" s="158" t="s">
        <v>44</v>
      </c>
      <c r="D388" s="126" t="s">
        <v>118</v>
      </c>
      <c r="E388" s="162" t="s">
        <v>8</v>
      </c>
      <c r="F388" s="165">
        <f>SUM(F389+F391)</f>
        <v>1084630</v>
      </c>
      <c r="G388" s="165">
        <f t="shared" ref="G388:H388" si="188">SUM(G389+G391)</f>
        <v>1084630</v>
      </c>
      <c r="H388" s="165">
        <f t="shared" si="188"/>
        <v>636926.36</v>
      </c>
      <c r="I388" s="365">
        <f t="shared" si="163"/>
        <v>58.722915648654386</v>
      </c>
    </row>
    <row r="389" spans="1:9" ht="34.5" x14ac:dyDescent="0.25">
      <c r="A389" s="123" t="s">
        <v>29</v>
      </c>
      <c r="B389" s="119" t="s">
        <v>38</v>
      </c>
      <c r="C389" s="120" t="s">
        <v>44</v>
      </c>
      <c r="D389" s="126" t="s">
        <v>118</v>
      </c>
      <c r="E389" s="119" t="s">
        <v>30</v>
      </c>
      <c r="F389" s="165">
        <f>SUM(F390)</f>
        <v>847758</v>
      </c>
      <c r="G389" s="165">
        <f t="shared" ref="G389:H389" si="189">SUM(G390)</f>
        <v>847758</v>
      </c>
      <c r="H389" s="165">
        <f t="shared" si="189"/>
        <v>561803.13</v>
      </c>
      <c r="I389" s="365">
        <f t="shared" si="163"/>
        <v>66.269280856093374</v>
      </c>
    </row>
    <row r="390" spans="1:9" x14ac:dyDescent="0.25">
      <c r="A390" s="123" t="s">
        <v>31</v>
      </c>
      <c r="B390" s="119" t="s">
        <v>38</v>
      </c>
      <c r="C390" s="120" t="s">
        <v>44</v>
      </c>
      <c r="D390" s="126" t="s">
        <v>118</v>
      </c>
      <c r="E390" s="119" t="s">
        <v>32</v>
      </c>
      <c r="F390" s="165">
        <f>SUM(Лист1!G394)</f>
        <v>847758</v>
      </c>
      <c r="G390" s="165">
        <f>SUM(Лист1!H394)</f>
        <v>847758</v>
      </c>
      <c r="H390" s="165">
        <f>SUM(Лист1!I394)</f>
        <v>561803.13</v>
      </c>
      <c r="I390" s="365">
        <f t="shared" si="163"/>
        <v>66.269280856093374</v>
      </c>
    </row>
    <row r="391" spans="1:9" x14ac:dyDescent="0.25">
      <c r="A391" s="123" t="s">
        <v>12</v>
      </c>
      <c r="B391" s="119" t="s">
        <v>38</v>
      </c>
      <c r="C391" s="119" t="s">
        <v>44</v>
      </c>
      <c r="D391" s="126" t="s">
        <v>118</v>
      </c>
      <c r="E391" s="119" t="s">
        <v>13</v>
      </c>
      <c r="F391" s="165">
        <f>SUM(F392)</f>
        <v>236872</v>
      </c>
      <c r="G391" s="165">
        <f t="shared" ref="G391:H391" si="190">SUM(G392)</f>
        <v>236872</v>
      </c>
      <c r="H391" s="165">
        <f t="shared" si="190"/>
        <v>75123.23</v>
      </c>
      <c r="I391" s="365">
        <f t="shared" si="163"/>
        <v>31.714694011955824</v>
      </c>
    </row>
    <row r="392" spans="1:9" ht="23.25" x14ac:dyDescent="0.25">
      <c r="A392" s="123" t="s">
        <v>156</v>
      </c>
      <c r="B392" s="119" t="s">
        <v>38</v>
      </c>
      <c r="C392" s="119" t="s">
        <v>44</v>
      </c>
      <c r="D392" s="126" t="s">
        <v>118</v>
      </c>
      <c r="E392" s="119" t="s">
        <v>15</v>
      </c>
      <c r="F392" s="165">
        <f>SUM(Лист1!G396)</f>
        <v>236872</v>
      </c>
      <c r="G392" s="165">
        <f>SUM(Лист1!H396)</f>
        <v>236872</v>
      </c>
      <c r="H392" s="165">
        <f>SUM(Лист1!I396)</f>
        <v>75123.23</v>
      </c>
      <c r="I392" s="365">
        <f t="shared" si="163"/>
        <v>31.714694011955824</v>
      </c>
    </row>
    <row r="393" spans="1:9" ht="102.75" x14ac:dyDescent="0.25">
      <c r="A393" s="129" t="s">
        <v>247</v>
      </c>
      <c r="B393" s="143" t="s">
        <v>38</v>
      </c>
      <c r="C393" s="158" t="s">
        <v>44</v>
      </c>
      <c r="D393" s="160" t="s">
        <v>122</v>
      </c>
      <c r="E393" s="162" t="s">
        <v>8</v>
      </c>
      <c r="F393" s="165">
        <f>SUM(F394+F397)</f>
        <v>1350556</v>
      </c>
      <c r="G393" s="165">
        <f t="shared" ref="G393:H393" si="191">SUM(G394+G397)</f>
        <v>1350556</v>
      </c>
      <c r="H393" s="165">
        <f t="shared" si="191"/>
        <v>705232.89</v>
      </c>
      <c r="I393" s="365">
        <f t="shared" si="163"/>
        <v>52.217967266814554</v>
      </c>
    </row>
    <row r="394" spans="1:9" ht="115.5" x14ac:dyDescent="0.25">
      <c r="A394" s="129" t="s">
        <v>252</v>
      </c>
      <c r="B394" s="143" t="s">
        <v>38</v>
      </c>
      <c r="C394" s="158" t="s">
        <v>44</v>
      </c>
      <c r="D394" s="160" t="s">
        <v>253</v>
      </c>
      <c r="E394" s="162" t="s">
        <v>8</v>
      </c>
      <c r="F394" s="165">
        <f>SUM(F395)</f>
        <v>1301556</v>
      </c>
      <c r="G394" s="165">
        <f t="shared" ref="G394:H395" si="192">SUM(G395)</f>
        <v>1301556</v>
      </c>
      <c r="H394" s="165">
        <f t="shared" si="192"/>
        <v>677232.89</v>
      </c>
      <c r="I394" s="365">
        <f t="shared" ref="I394:I432" si="193">SUM(H394/G394*100)</f>
        <v>52.032558722021946</v>
      </c>
    </row>
    <row r="395" spans="1:9" ht="39.6" customHeight="1" x14ac:dyDescent="0.25">
      <c r="A395" s="123" t="s">
        <v>29</v>
      </c>
      <c r="B395" s="119" t="s">
        <v>38</v>
      </c>
      <c r="C395" s="120" t="s">
        <v>44</v>
      </c>
      <c r="D395" s="126" t="s">
        <v>253</v>
      </c>
      <c r="E395" s="119" t="s">
        <v>30</v>
      </c>
      <c r="F395" s="165">
        <f>SUM(F396)</f>
        <v>1301556</v>
      </c>
      <c r="G395" s="165">
        <f t="shared" si="192"/>
        <v>1301556</v>
      </c>
      <c r="H395" s="165">
        <f t="shared" si="192"/>
        <v>677232.89</v>
      </c>
      <c r="I395" s="365">
        <f t="shared" si="193"/>
        <v>52.032558722021946</v>
      </c>
    </row>
    <row r="396" spans="1:9" x14ac:dyDescent="0.25">
      <c r="A396" s="123" t="s">
        <v>31</v>
      </c>
      <c r="B396" s="119" t="s">
        <v>38</v>
      </c>
      <c r="C396" s="120" t="s">
        <v>44</v>
      </c>
      <c r="D396" s="160" t="s">
        <v>253</v>
      </c>
      <c r="E396" s="119" t="s">
        <v>32</v>
      </c>
      <c r="F396" s="165">
        <f>SUM(Лист1!G400)</f>
        <v>1301556</v>
      </c>
      <c r="G396" s="165">
        <f>SUM(Лист1!H400)</f>
        <v>1301556</v>
      </c>
      <c r="H396" s="165">
        <f>SUM(Лист1!I400)</f>
        <v>677232.89</v>
      </c>
      <c r="I396" s="365">
        <f t="shared" si="193"/>
        <v>52.032558722021946</v>
      </c>
    </row>
    <row r="397" spans="1:9" ht="129.6" customHeight="1" x14ac:dyDescent="0.25">
      <c r="A397" s="129" t="s">
        <v>248</v>
      </c>
      <c r="B397" s="119" t="s">
        <v>38</v>
      </c>
      <c r="C397" s="120" t="s">
        <v>44</v>
      </c>
      <c r="D397" s="126" t="s">
        <v>249</v>
      </c>
      <c r="E397" s="119" t="s">
        <v>8</v>
      </c>
      <c r="F397" s="165">
        <f>SUM(F398)</f>
        <v>49000</v>
      </c>
      <c r="G397" s="165">
        <f t="shared" ref="G397:H398" si="194">SUM(G398)</f>
        <v>49000</v>
      </c>
      <c r="H397" s="165">
        <f t="shared" si="194"/>
        <v>28000</v>
      </c>
      <c r="I397" s="365">
        <f t="shared" si="193"/>
        <v>57.142857142857139</v>
      </c>
    </row>
    <row r="398" spans="1:9" x14ac:dyDescent="0.25">
      <c r="A398" s="123" t="s">
        <v>12</v>
      </c>
      <c r="B398" s="194" t="s">
        <v>38</v>
      </c>
      <c r="C398" s="120" t="s">
        <v>44</v>
      </c>
      <c r="D398" s="126" t="s">
        <v>249</v>
      </c>
      <c r="E398" s="194">
        <v>200</v>
      </c>
      <c r="F398" s="165">
        <f>SUM(F399)</f>
        <v>49000</v>
      </c>
      <c r="G398" s="165">
        <f t="shared" si="194"/>
        <v>49000</v>
      </c>
      <c r="H398" s="165">
        <f t="shared" si="194"/>
        <v>28000</v>
      </c>
      <c r="I398" s="365">
        <f t="shared" si="193"/>
        <v>57.142857142857139</v>
      </c>
    </row>
    <row r="399" spans="1:9" ht="23.25" x14ac:dyDescent="0.25">
      <c r="A399" s="123" t="s">
        <v>156</v>
      </c>
      <c r="B399" s="119" t="s">
        <v>38</v>
      </c>
      <c r="C399" s="119" t="s">
        <v>44</v>
      </c>
      <c r="D399" s="126" t="s">
        <v>249</v>
      </c>
      <c r="E399" s="119" t="s">
        <v>15</v>
      </c>
      <c r="F399" s="165">
        <f>SUM(Лист1!G403)</f>
        <v>49000</v>
      </c>
      <c r="G399" s="165">
        <f>SUM(Лист1!H403)</f>
        <v>49000</v>
      </c>
      <c r="H399" s="165">
        <f>SUM(Лист1!I403)</f>
        <v>28000</v>
      </c>
      <c r="I399" s="365">
        <f t="shared" si="193"/>
        <v>57.142857142857139</v>
      </c>
    </row>
    <row r="400" spans="1:9" ht="15.75" x14ac:dyDescent="0.25">
      <c r="A400" s="164" t="s">
        <v>94</v>
      </c>
      <c r="B400" s="214" t="s">
        <v>95</v>
      </c>
      <c r="C400" s="215" t="s">
        <v>7</v>
      </c>
      <c r="D400" s="215" t="s">
        <v>114</v>
      </c>
      <c r="E400" s="216" t="s">
        <v>8</v>
      </c>
      <c r="F400" s="220">
        <f>SUM(F401+F410)</f>
        <v>219379215.25999999</v>
      </c>
      <c r="G400" s="220">
        <f t="shared" ref="G400:H400" si="195">SUM(G401+G410)</f>
        <v>219379215.25999999</v>
      </c>
      <c r="H400" s="220">
        <f t="shared" si="195"/>
        <v>26856034.939999998</v>
      </c>
      <c r="I400" s="364">
        <f t="shared" si="193"/>
        <v>12.241831984024209</v>
      </c>
    </row>
    <row r="401" spans="1:9" x14ac:dyDescent="0.25">
      <c r="A401" s="118" t="s">
        <v>96</v>
      </c>
      <c r="B401" s="203" t="s">
        <v>95</v>
      </c>
      <c r="C401" s="204" t="s">
        <v>22</v>
      </c>
      <c r="D401" s="204" t="s">
        <v>114</v>
      </c>
      <c r="E401" s="205" t="s">
        <v>8</v>
      </c>
      <c r="F401" s="220">
        <f>SUM(F402+F407)</f>
        <v>12479867.5</v>
      </c>
      <c r="G401" s="220">
        <f t="shared" ref="G401:H401" si="196">SUM(G402+G407)</f>
        <v>12479867.5</v>
      </c>
      <c r="H401" s="220">
        <f t="shared" si="196"/>
        <v>8448076.0399999991</v>
      </c>
      <c r="I401" s="364">
        <f t="shared" si="193"/>
        <v>67.693635689641724</v>
      </c>
    </row>
    <row r="402" spans="1:9" x14ac:dyDescent="0.25">
      <c r="A402" s="132" t="s">
        <v>234</v>
      </c>
      <c r="B402" s="143" t="s">
        <v>95</v>
      </c>
      <c r="C402" s="158" t="s">
        <v>22</v>
      </c>
      <c r="D402" s="160" t="s">
        <v>233</v>
      </c>
      <c r="E402" s="162" t="s">
        <v>8</v>
      </c>
      <c r="F402" s="220">
        <f>SUM(F405+F403)</f>
        <v>150000</v>
      </c>
      <c r="G402" s="220">
        <f t="shared" ref="G402:H402" si="197">SUM(G405+G403)</f>
        <v>150000</v>
      </c>
      <c r="H402" s="220">
        <f t="shared" si="197"/>
        <v>36320</v>
      </c>
      <c r="I402" s="364">
        <f t="shared" si="193"/>
        <v>24.213333333333335</v>
      </c>
    </row>
    <row r="403" spans="1:9" ht="34.9" customHeight="1" x14ac:dyDescent="0.25">
      <c r="A403" s="123" t="s">
        <v>29</v>
      </c>
      <c r="B403" s="143" t="s">
        <v>95</v>
      </c>
      <c r="C403" s="158" t="s">
        <v>22</v>
      </c>
      <c r="D403" s="160" t="s">
        <v>233</v>
      </c>
      <c r="E403" s="119" t="s">
        <v>30</v>
      </c>
      <c r="F403" s="221">
        <f>SUM(F404)</f>
        <v>60000</v>
      </c>
      <c r="G403" s="221">
        <f t="shared" ref="G403:H403" si="198">SUM(G404)</f>
        <v>60000</v>
      </c>
      <c r="H403" s="221">
        <f t="shared" si="198"/>
        <v>9400</v>
      </c>
      <c r="I403" s="365">
        <f t="shared" si="193"/>
        <v>15.666666666666668</v>
      </c>
    </row>
    <row r="404" spans="1:9" x14ac:dyDescent="0.25">
      <c r="A404" s="123" t="s">
        <v>31</v>
      </c>
      <c r="B404" s="143" t="s">
        <v>95</v>
      </c>
      <c r="C404" s="158" t="s">
        <v>22</v>
      </c>
      <c r="D404" s="160" t="s">
        <v>233</v>
      </c>
      <c r="E404" s="119" t="s">
        <v>32</v>
      </c>
      <c r="F404" s="221">
        <f>SUM(Лист1!G408)</f>
        <v>60000</v>
      </c>
      <c r="G404" s="221">
        <f>SUM(Лист1!H408)</f>
        <v>60000</v>
      </c>
      <c r="H404" s="221">
        <f>SUM(Лист1!I408)</f>
        <v>9400</v>
      </c>
      <c r="I404" s="365">
        <f t="shared" si="193"/>
        <v>15.666666666666668</v>
      </c>
    </row>
    <row r="405" spans="1:9" x14ac:dyDescent="0.25">
      <c r="A405" s="123" t="s">
        <v>12</v>
      </c>
      <c r="B405" s="143" t="s">
        <v>95</v>
      </c>
      <c r="C405" s="158" t="s">
        <v>22</v>
      </c>
      <c r="D405" s="160" t="s">
        <v>233</v>
      </c>
      <c r="E405" s="119" t="s">
        <v>13</v>
      </c>
      <c r="F405" s="221">
        <f>SUM(F406)</f>
        <v>90000</v>
      </c>
      <c r="G405" s="221">
        <f t="shared" ref="G405:H405" si="199">SUM(G406)</f>
        <v>90000</v>
      </c>
      <c r="H405" s="221">
        <f t="shared" si="199"/>
        <v>26920</v>
      </c>
      <c r="I405" s="365">
        <f t="shared" si="193"/>
        <v>29.911111111111111</v>
      </c>
    </row>
    <row r="406" spans="1:9" ht="23.25" x14ac:dyDescent="0.25">
      <c r="A406" s="123" t="s">
        <v>156</v>
      </c>
      <c r="B406" s="143" t="s">
        <v>95</v>
      </c>
      <c r="C406" s="158" t="s">
        <v>22</v>
      </c>
      <c r="D406" s="160" t="s">
        <v>233</v>
      </c>
      <c r="E406" s="119" t="s">
        <v>15</v>
      </c>
      <c r="F406" s="221">
        <f>SUM(Лист1!G410)</f>
        <v>90000</v>
      </c>
      <c r="G406" s="221">
        <f>SUM(Лист1!H410)</f>
        <v>90000</v>
      </c>
      <c r="H406" s="221">
        <f>SUM(Лист1!I410)</f>
        <v>26920</v>
      </c>
      <c r="I406" s="365">
        <f t="shared" si="193"/>
        <v>29.911111111111111</v>
      </c>
    </row>
    <row r="407" spans="1:9" x14ac:dyDescent="0.25">
      <c r="A407" s="258" t="s">
        <v>347</v>
      </c>
      <c r="B407" s="209" t="s">
        <v>95</v>
      </c>
      <c r="C407" s="204" t="s">
        <v>22</v>
      </c>
      <c r="D407" s="278" t="s">
        <v>346</v>
      </c>
      <c r="E407" s="276" t="s">
        <v>8</v>
      </c>
      <c r="F407" s="235">
        <f>SUM(F408)</f>
        <v>12329867.5</v>
      </c>
      <c r="G407" s="235">
        <f t="shared" ref="G407:H408" si="200">SUM(G408)</f>
        <v>12329867.5</v>
      </c>
      <c r="H407" s="235">
        <f t="shared" si="200"/>
        <v>8411756.0399999991</v>
      </c>
      <c r="I407" s="364">
        <f t="shared" si="193"/>
        <v>68.22259882354777</v>
      </c>
    </row>
    <row r="408" spans="1:9" ht="23.25" x14ac:dyDescent="0.25">
      <c r="A408" s="157" t="s">
        <v>16</v>
      </c>
      <c r="B408" s="125" t="s">
        <v>95</v>
      </c>
      <c r="C408" s="158" t="s">
        <v>22</v>
      </c>
      <c r="D408" s="270" t="s">
        <v>346</v>
      </c>
      <c r="E408" s="271" t="s">
        <v>17</v>
      </c>
      <c r="F408" s="202">
        <f>SUM(F409)</f>
        <v>12329867.5</v>
      </c>
      <c r="G408" s="202">
        <f t="shared" si="200"/>
        <v>12329867.5</v>
      </c>
      <c r="H408" s="202">
        <f t="shared" si="200"/>
        <v>8411756.0399999991</v>
      </c>
      <c r="I408" s="365">
        <f t="shared" si="193"/>
        <v>68.22259882354777</v>
      </c>
    </row>
    <row r="409" spans="1:9" x14ac:dyDescent="0.25">
      <c r="A409" s="124" t="s">
        <v>149</v>
      </c>
      <c r="B409" s="125" t="s">
        <v>95</v>
      </c>
      <c r="C409" s="158" t="s">
        <v>22</v>
      </c>
      <c r="D409" s="158" t="s">
        <v>346</v>
      </c>
      <c r="E409" s="162" t="s">
        <v>148</v>
      </c>
      <c r="F409" s="202">
        <f>SUM(Лист1!G413)</f>
        <v>12329867.5</v>
      </c>
      <c r="G409" s="202">
        <f>SUM(Лист1!H413)</f>
        <v>12329867.5</v>
      </c>
      <c r="H409" s="202">
        <f>SUM(Лист1!I413)</f>
        <v>8411756.0399999991</v>
      </c>
      <c r="I409" s="365">
        <f t="shared" si="193"/>
        <v>68.22259882354777</v>
      </c>
    </row>
    <row r="410" spans="1:9" x14ac:dyDescent="0.25">
      <c r="A410" s="118" t="s">
        <v>300</v>
      </c>
      <c r="B410" s="203" t="s">
        <v>95</v>
      </c>
      <c r="C410" s="204" t="s">
        <v>24</v>
      </c>
      <c r="D410" s="204" t="s">
        <v>114</v>
      </c>
      <c r="E410" s="205" t="s">
        <v>8</v>
      </c>
      <c r="F410" s="235">
        <f>SUM(F411+F416)</f>
        <v>206899347.75999999</v>
      </c>
      <c r="G410" s="235">
        <f t="shared" ref="G410:H410" si="201">SUM(G411+G416)</f>
        <v>206899347.75999999</v>
      </c>
      <c r="H410" s="235">
        <f t="shared" si="201"/>
        <v>18407958.899999999</v>
      </c>
      <c r="I410" s="364">
        <f t="shared" si="193"/>
        <v>8.8970598985903724</v>
      </c>
    </row>
    <row r="411" spans="1:9" ht="26.25" x14ac:dyDescent="0.25">
      <c r="A411" s="258" t="s">
        <v>258</v>
      </c>
      <c r="B411" s="150" t="s">
        <v>95</v>
      </c>
      <c r="C411" s="145" t="s">
        <v>24</v>
      </c>
      <c r="D411" s="148" t="s">
        <v>239</v>
      </c>
      <c r="E411" s="147" t="s">
        <v>8</v>
      </c>
      <c r="F411" s="235">
        <f t="shared" ref="F411:H412" si="202">SUM(F412)</f>
        <v>206899347.75999999</v>
      </c>
      <c r="G411" s="235">
        <f t="shared" si="202"/>
        <v>206899347.75999999</v>
      </c>
      <c r="H411" s="235">
        <f t="shared" si="202"/>
        <v>18407958.899999999</v>
      </c>
      <c r="I411" s="364">
        <f t="shared" si="193"/>
        <v>8.8970598985903724</v>
      </c>
    </row>
    <row r="412" spans="1:9" ht="22.5" x14ac:dyDescent="0.25">
      <c r="A412" s="131" t="s">
        <v>72</v>
      </c>
      <c r="B412" s="125" t="s">
        <v>95</v>
      </c>
      <c r="C412" s="119" t="s">
        <v>24</v>
      </c>
      <c r="D412" s="158" t="s">
        <v>239</v>
      </c>
      <c r="E412" s="160">
        <v>400</v>
      </c>
      <c r="F412" s="202">
        <f t="shared" si="202"/>
        <v>206899347.75999999</v>
      </c>
      <c r="G412" s="202">
        <f t="shared" si="202"/>
        <v>206899347.75999999</v>
      </c>
      <c r="H412" s="202">
        <f t="shared" si="202"/>
        <v>18407958.899999999</v>
      </c>
      <c r="I412" s="365">
        <f t="shared" si="193"/>
        <v>8.8970598985903724</v>
      </c>
    </row>
    <row r="413" spans="1:9" x14ac:dyDescent="0.25">
      <c r="A413" s="123" t="s">
        <v>74</v>
      </c>
      <c r="B413" s="125" t="s">
        <v>95</v>
      </c>
      <c r="C413" s="119" t="s">
        <v>24</v>
      </c>
      <c r="D413" s="158" t="s">
        <v>239</v>
      </c>
      <c r="E413" s="160">
        <v>410</v>
      </c>
      <c r="F413" s="202">
        <f>SUM(F415)</f>
        <v>206899347.75999999</v>
      </c>
      <c r="G413" s="202">
        <f t="shared" ref="G413:H413" si="203">SUM(G415)</f>
        <v>206899347.75999999</v>
      </c>
      <c r="H413" s="202">
        <f t="shared" si="203"/>
        <v>18407958.899999999</v>
      </c>
      <c r="I413" s="365">
        <f t="shared" si="193"/>
        <v>8.8970598985903724</v>
      </c>
    </row>
    <row r="414" spans="1:9" x14ac:dyDescent="0.25">
      <c r="A414" s="123" t="s">
        <v>240</v>
      </c>
      <c r="B414" s="125"/>
      <c r="C414" s="119"/>
      <c r="D414" s="158"/>
      <c r="E414" s="119"/>
      <c r="F414" s="202"/>
      <c r="G414" s="202"/>
      <c r="H414" s="202"/>
      <c r="I414" s="365">
        <v>0</v>
      </c>
    </row>
    <row r="415" spans="1:9" x14ac:dyDescent="0.25">
      <c r="A415" s="123" t="s">
        <v>301</v>
      </c>
      <c r="B415" s="125" t="s">
        <v>95</v>
      </c>
      <c r="C415" s="119" t="s">
        <v>24</v>
      </c>
      <c r="D415" s="126" t="s">
        <v>239</v>
      </c>
      <c r="E415" s="125" t="s">
        <v>75</v>
      </c>
      <c r="F415" s="202">
        <f>SUM(Лист1!G419)</f>
        <v>206899347.75999999</v>
      </c>
      <c r="G415" s="202">
        <f>SUM(Лист1!H419)</f>
        <v>206899347.75999999</v>
      </c>
      <c r="H415" s="202">
        <f>SUM(Лист1!I419)</f>
        <v>18407958.899999999</v>
      </c>
      <c r="I415" s="365">
        <f t="shared" si="193"/>
        <v>8.8970598985903724</v>
      </c>
    </row>
    <row r="416" spans="1:9" ht="26.25" x14ac:dyDescent="0.25">
      <c r="A416" s="229" t="s">
        <v>323</v>
      </c>
      <c r="B416" s="203" t="s">
        <v>95</v>
      </c>
      <c r="C416" s="204" t="s">
        <v>24</v>
      </c>
      <c r="D416" s="204" t="s">
        <v>322</v>
      </c>
      <c r="E416" s="208" t="s">
        <v>8</v>
      </c>
      <c r="F416" s="202">
        <f t="shared" ref="F416:H417" si="204">SUM(F417)</f>
        <v>0</v>
      </c>
      <c r="G416" s="202">
        <f t="shared" si="204"/>
        <v>0</v>
      </c>
      <c r="H416" s="202">
        <f t="shared" si="204"/>
        <v>0</v>
      </c>
      <c r="I416" s="365">
        <v>0</v>
      </c>
    </row>
    <row r="417" spans="1:10" x14ac:dyDescent="0.25">
      <c r="A417" s="123" t="s">
        <v>12</v>
      </c>
      <c r="B417" s="151" t="s">
        <v>95</v>
      </c>
      <c r="C417" s="143" t="s">
        <v>24</v>
      </c>
      <c r="D417" s="158" t="s">
        <v>322</v>
      </c>
      <c r="E417" s="160">
        <v>200</v>
      </c>
      <c r="F417" s="202">
        <f>SUM(F418)</f>
        <v>0</v>
      </c>
      <c r="G417" s="202">
        <f t="shared" si="204"/>
        <v>0</v>
      </c>
      <c r="H417" s="202">
        <f t="shared" si="204"/>
        <v>0</v>
      </c>
      <c r="I417" s="365">
        <v>0</v>
      </c>
    </row>
    <row r="418" spans="1:10" ht="23.25" x14ac:dyDescent="0.25">
      <c r="A418" s="123" t="s">
        <v>156</v>
      </c>
      <c r="B418" s="125" t="s">
        <v>95</v>
      </c>
      <c r="C418" s="119" t="s">
        <v>24</v>
      </c>
      <c r="D418" s="158" t="s">
        <v>322</v>
      </c>
      <c r="E418" s="160">
        <v>240</v>
      </c>
      <c r="F418" s="202">
        <f>SUM(Лист1!G422)</f>
        <v>0</v>
      </c>
      <c r="G418" s="202">
        <f>SUM(Лист1!H422)</f>
        <v>0</v>
      </c>
      <c r="H418" s="202">
        <f>SUM(Лист1!I422)</f>
        <v>0</v>
      </c>
      <c r="I418" s="365">
        <v>0</v>
      </c>
    </row>
    <row r="419" spans="1:10" ht="54" x14ac:dyDescent="0.25">
      <c r="A419" s="144" t="s">
        <v>171</v>
      </c>
      <c r="B419" s="353" t="s">
        <v>11</v>
      </c>
      <c r="C419" s="352" t="s">
        <v>7</v>
      </c>
      <c r="D419" s="352" t="s">
        <v>114</v>
      </c>
      <c r="E419" s="352" t="s">
        <v>8</v>
      </c>
      <c r="F419" s="217">
        <f>SUM(F420+F424+F428)</f>
        <v>9044500</v>
      </c>
      <c r="G419" s="217">
        <f t="shared" ref="G419" si="205">SUM(G420+G424+G428)</f>
        <v>14044500</v>
      </c>
      <c r="H419" s="217">
        <f t="shared" ref="H419" si="206">SUM(H420+H424+H428)</f>
        <v>6877453</v>
      </c>
      <c r="I419" s="364">
        <f t="shared" si="193"/>
        <v>48.969012780803872</v>
      </c>
      <c r="J419" s="241"/>
    </row>
    <row r="420" spans="1:10" ht="45" x14ac:dyDescent="0.25">
      <c r="A420" s="166" t="s">
        <v>61</v>
      </c>
      <c r="B420" s="154">
        <v>14</v>
      </c>
      <c r="C420" s="148" t="s">
        <v>22</v>
      </c>
      <c r="D420" s="148" t="s">
        <v>114</v>
      </c>
      <c r="E420" s="149" t="s">
        <v>8</v>
      </c>
      <c r="F420" s="212">
        <f t="shared" ref="F420:H422" si="207">SUM(F421)</f>
        <v>1610000</v>
      </c>
      <c r="G420" s="212">
        <f t="shared" si="207"/>
        <v>1610000</v>
      </c>
      <c r="H420" s="212">
        <f t="shared" si="207"/>
        <v>1207503</v>
      </c>
      <c r="I420" s="364">
        <f t="shared" si="193"/>
        <v>75.000186335403725</v>
      </c>
    </row>
    <row r="421" spans="1:10" x14ac:dyDescent="0.25">
      <c r="A421" s="229" t="s">
        <v>366</v>
      </c>
      <c r="B421" s="153">
        <v>14</v>
      </c>
      <c r="C421" s="120" t="s">
        <v>22</v>
      </c>
      <c r="D421" s="120" t="s">
        <v>116</v>
      </c>
      <c r="E421" s="121" t="s">
        <v>8</v>
      </c>
      <c r="F421" s="165">
        <f t="shared" si="207"/>
        <v>1610000</v>
      </c>
      <c r="G421" s="165">
        <f t="shared" si="207"/>
        <v>1610000</v>
      </c>
      <c r="H421" s="165">
        <f t="shared" si="207"/>
        <v>1207503</v>
      </c>
      <c r="I421" s="365">
        <f t="shared" si="193"/>
        <v>75.000186335403725</v>
      </c>
    </row>
    <row r="422" spans="1:10" x14ac:dyDescent="0.25">
      <c r="A422" s="123" t="s">
        <v>47</v>
      </c>
      <c r="B422" s="153">
        <v>14</v>
      </c>
      <c r="C422" s="120" t="s">
        <v>22</v>
      </c>
      <c r="D422" s="120" t="s">
        <v>116</v>
      </c>
      <c r="E422" s="119" t="s">
        <v>48</v>
      </c>
      <c r="F422" s="165">
        <f t="shared" si="207"/>
        <v>1610000</v>
      </c>
      <c r="G422" s="165">
        <f t="shared" si="207"/>
        <v>1610000</v>
      </c>
      <c r="H422" s="165">
        <f t="shared" si="207"/>
        <v>1207503</v>
      </c>
      <c r="I422" s="365">
        <f t="shared" si="193"/>
        <v>75.000186335403725</v>
      </c>
    </row>
    <row r="423" spans="1:10" x14ac:dyDescent="0.25">
      <c r="A423" s="123" t="s">
        <v>153</v>
      </c>
      <c r="B423" s="153">
        <v>14</v>
      </c>
      <c r="C423" s="120" t="s">
        <v>22</v>
      </c>
      <c r="D423" s="120" t="s">
        <v>116</v>
      </c>
      <c r="E423" s="119" t="s">
        <v>152</v>
      </c>
      <c r="F423" s="165">
        <f>SUM(Лист1!G128)</f>
        <v>1610000</v>
      </c>
      <c r="G423" s="165">
        <f>SUM(Лист1!H128)</f>
        <v>1610000</v>
      </c>
      <c r="H423" s="165">
        <f>SUM(Лист1!I128)</f>
        <v>1207503</v>
      </c>
      <c r="I423" s="365">
        <f t="shared" si="193"/>
        <v>75.000186335403725</v>
      </c>
    </row>
    <row r="424" spans="1:10" x14ac:dyDescent="0.25">
      <c r="A424" s="166" t="s">
        <v>62</v>
      </c>
      <c r="B424" s="154">
        <v>14</v>
      </c>
      <c r="C424" s="148" t="s">
        <v>24</v>
      </c>
      <c r="D424" s="148" t="s">
        <v>114</v>
      </c>
      <c r="E424" s="149" t="s">
        <v>8</v>
      </c>
      <c r="F424" s="212">
        <f t="shared" ref="F424:H426" si="208">SUM(F425)</f>
        <v>7434500</v>
      </c>
      <c r="G424" s="212">
        <f t="shared" si="208"/>
        <v>7434500</v>
      </c>
      <c r="H424" s="212">
        <f t="shared" si="208"/>
        <v>5669950</v>
      </c>
      <c r="I424" s="364">
        <f t="shared" si="193"/>
        <v>76.265384356715316</v>
      </c>
    </row>
    <row r="425" spans="1:10" ht="26.25" x14ac:dyDescent="0.25">
      <c r="A425" s="133" t="s">
        <v>63</v>
      </c>
      <c r="B425" s="152">
        <v>14</v>
      </c>
      <c r="C425" s="126" t="s">
        <v>24</v>
      </c>
      <c r="D425" s="120" t="s">
        <v>195</v>
      </c>
      <c r="E425" s="125" t="s">
        <v>8</v>
      </c>
      <c r="F425" s="165">
        <f t="shared" si="208"/>
        <v>7434500</v>
      </c>
      <c r="G425" s="165">
        <f t="shared" si="208"/>
        <v>7434500</v>
      </c>
      <c r="H425" s="165">
        <f t="shared" si="208"/>
        <v>5669950</v>
      </c>
      <c r="I425" s="365">
        <f t="shared" si="193"/>
        <v>76.265384356715316</v>
      </c>
    </row>
    <row r="426" spans="1:10" x14ac:dyDescent="0.25">
      <c r="A426" s="123" t="s">
        <v>47</v>
      </c>
      <c r="B426" s="152">
        <v>14</v>
      </c>
      <c r="C426" s="126" t="s">
        <v>24</v>
      </c>
      <c r="D426" s="120" t="s">
        <v>195</v>
      </c>
      <c r="E426" s="125" t="s">
        <v>48</v>
      </c>
      <c r="F426" s="165">
        <f t="shared" si="208"/>
        <v>7434500</v>
      </c>
      <c r="G426" s="165">
        <f t="shared" si="208"/>
        <v>7434500</v>
      </c>
      <c r="H426" s="165">
        <f t="shared" si="208"/>
        <v>5669950</v>
      </c>
      <c r="I426" s="365">
        <f t="shared" si="193"/>
        <v>76.265384356715316</v>
      </c>
    </row>
    <row r="427" spans="1:10" x14ac:dyDescent="0.25">
      <c r="A427" s="123" t="s">
        <v>153</v>
      </c>
      <c r="B427" s="152">
        <v>14</v>
      </c>
      <c r="C427" s="126" t="s">
        <v>24</v>
      </c>
      <c r="D427" s="120" t="s">
        <v>195</v>
      </c>
      <c r="E427" s="125" t="s">
        <v>152</v>
      </c>
      <c r="F427" s="165">
        <f>SUM(Лист1!G132)</f>
        <v>7434500</v>
      </c>
      <c r="G427" s="165">
        <f>SUM(Лист1!H132)</f>
        <v>7434500</v>
      </c>
      <c r="H427" s="165">
        <f>SUM(Лист1!I132)</f>
        <v>5669950</v>
      </c>
      <c r="I427" s="365">
        <f t="shared" si="193"/>
        <v>76.265384356715316</v>
      </c>
    </row>
    <row r="428" spans="1:10" ht="45" x14ac:dyDescent="0.25">
      <c r="A428" s="301" t="s">
        <v>61</v>
      </c>
      <c r="B428" s="302">
        <v>14</v>
      </c>
      <c r="C428" s="278" t="s">
        <v>10</v>
      </c>
      <c r="D428" s="278" t="s">
        <v>114</v>
      </c>
      <c r="E428" s="277" t="s">
        <v>8</v>
      </c>
      <c r="F428" s="235">
        <f t="shared" ref="F428:H430" si="209">SUM(F429)</f>
        <v>0</v>
      </c>
      <c r="G428" s="235">
        <f t="shared" si="209"/>
        <v>5000000</v>
      </c>
      <c r="H428" s="235">
        <f t="shared" si="209"/>
        <v>0</v>
      </c>
      <c r="I428" s="364">
        <f t="shared" si="193"/>
        <v>0</v>
      </c>
    </row>
    <row r="429" spans="1:10" ht="51.75" x14ac:dyDescent="0.25">
      <c r="A429" s="229" t="s">
        <v>410</v>
      </c>
      <c r="B429" s="351">
        <v>14</v>
      </c>
      <c r="C429" s="283" t="s">
        <v>10</v>
      </c>
      <c r="D429" s="148" t="s">
        <v>409</v>
      </c>
      <c r="E429" s="292" t="s">
        <v>8</v>
      </c>
      <c r="F429" s="257">
        <f t="shared" si="209"/>
        <v>0</v>
      </c>
      <c r="G429" s="257">
        <f t="shared" si="209"/>
        <v>5000000</v>
      </c>
      <c r="H429" s="257">
        <f t="shared" si="209"/>
        <v>0</v>
      </c>
      <c r="I429" s="364">
        <f t="shared" si="193"/>
        <v>0</v>
      </c>
    </row>
    <row r="430" spans="1:10" x14ac:dyDescent="0.25">
      <c r="A430" s="157" t="s">
        <v>47</v>
      </c>
      <c r="B430" s="303">
        <v>14</v>
      </c>
      <c r="C430" s="173" t="s">
        <v>10</v>
      </c>
      <c r="D430" s="158" t="s">
        <v>409</v>
      </c>
      <c r="E430" s="172" t="s">
        <v>48</v>
      </c>
      <c r="F430" s="256">
        <f t="shared" si="209"/>
        <v>0</v>
      </c>
      <c r="G430" s="256">
        <f t="shared" si="209"/>
        <v>5000000</v>
      </c>
      <c r="H430" s="256">
        <f t="shared" si="209"/>
        <v>0</v>
      </c>
      <c r="I430" s="364">
        <f t="shared" si="193"/>
        <v>0</v>
      </c>
    </row>
    <row r="431" spans="1:10" x14ac:dyDescent="0.25">
      <c r="A431" s="123" t="s">
        <v>49</v>
      </c>
      <c r="B431" s="303">
        <v>14</v>
      </c>
      <c r="C431" s="173" t="s">
        <v>10</v>
      </c>
      <c r="D431" s="158" t="s">
        <v>409</v>
      </c>
      <c r="E431" s="172" t="s">
        <v>50</v>
      </c>
      <c r="F431" s="256">
        <f>SUM(Лист1!G427)</f>
        <v>0</v>
      </c>
      <c r="G431" s="256">
        <f>SUM(Лист1!H427)</f>
        <v>5000000</v>
      </c>
      <c r="H431" s="256">
        <f>SUM(Лист1!I427)</f>
        <v>0</v>
      </c>
      <c r="I431" s="364">
        <f t="shared" si="193"/>
        <v>0</v>
      </c>
    </row>
    <row r="432" spans="1:10" ht="15.75" x14ac:dyDescent="0.25">
      <c r="A432" s="61" t="s">
        <v>104</v>
      </c>
      <c r="B432" s="112"/>
      <c r="C432" s="126"/>
      <c r="D432" s="112"/>
      <c r="E432" s="112"/>
      <c r="F432" s="218">
        <f>SUM(F419+F400+F360+F311+F205+F155+F118+F106+F101+F9+F200)</f>
        <v>989101673.71000004</v>
      </c>
      <c r="G432" s="218">
        <f>SUM(G419+G400+G360+G311+G205+G155+G118+G106+G101+G9+G200)</f>
        <v>979327148.11000013</v>
      </c>
      <c r="H432" s="218">
        <f>SUM(H419+H400+H360+H311+H205+H155+H118+H106+H101+H9+H200)</f>
        <v>453349136.00000006</v>
      </c>
      <c r="I432" s="364">
        <f t="shared" si="193"/>
        <v>46.291899175359006</v>
      </c>
    </row>
  </sheetData>
  <mergeCells count="3">
    <mergeCell ref="A3:I3"/>
    <mergeCell ref="A4:I4"/>
    <mergeCell ref="A5:I5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2020-06-23T12:03:36Z</cp:lastPrinted>
  <dcterms:created xsi:type="dcterms:W3CDTF">2015-10-27T06:57:56Z</dcterms:created>
  <dcterms:modified xsi:type="dcterms:W3CDTF">2020-10-15T08:15:23Z</dcterms:modified>
</cp:coreProperties>
</file>